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-195" windowWidth="10170" windowHeight="10260" tabRatio="721" activeTab="2"/>
  </bookViews>
  <sheets>
    <sheet name="Plyn" sheetId="8" r:id="rId1"/>
    <sheet name="ÚT" sheetId="11" r:id="rId2"/>
    <sheet name="List2" sheetId="12" r:id="rId3"/>
    <sheet name="List1" sheetId="13" r:id="rId4"/>
  </sheets>
  <definedNames>
    <definedName name="CenaK">#REF!</definedName>
    <definedName name="Datum">#REF!</definedName>
    <definedName name="NazevObjektu">Plyn!$D$2</definedName>
    <definedName name="NazevObjektuR">#REF!</definedName>
    <definedName name="NazevStavby">Plyn!$D$1</definedName>
    <definedName name="NazevStavbyR">#REF!</definedName>
    <definedName name="_xlnm.Print_Titles" localSheetId="0">Plyn!$1:$8</definedName>
    <definedName name="PolBegin">Plyn!$A$8</definedName>
    <definedName name="PolBeginR">#REF!</definedName>
    <definedName name="StrediskoK">#REF!</definedName>
    <definedName name="ZpracovalK">#REF!</definedName>
  </definedNames>
  <calcPr calcId="125725"/>
</workbook>
</file>

<file path=xl/calcChain.xml><?xml version="1.0" encoding="utf-8"?>
<calcChain xmlns="http://schemas.openxmlformats.org/spreadsheetml/2006/main">
  <c r="I413" i="12"/>
  <c r="H413"/>
  <c r="H411"/>
  <c r="I407"/>
  <c r="H406"/>
  <c r="H404"/>
  <c r="H401"/>
  <c r="H399"/>
  <c r="H397"/>
  <c r="H395"/>
  <c r="H393"/>
  <c r="H390"/>
  <c r="H388"/>
  <c r="H386"/>
  <c r="H384"/>
  <c r="H382"/>
  <c r="H379"/>
  <c r="H376"/>
  <c r="H374"/>
  <c r="H372"/>
  <c r="H370"/>
  <c r="H367"/>
  <c r="H365"/>
  <c r="H363"/>
  <c r="H361"/>
  <c r="H359"/>
  <c r="H357"/>
  <c r="H355"/>
  <c r="H353"/>
  <c r="H351"/>
  <c r="H349"/>
  <c r="H347"/>
  <c r="H344"/>
  <c r="H341"/>
  <c r="H339"/>
  <c r="H337"/>
  <c r="H335"/>
  <c r="H333"/>
  <c r="H331"/>
  <c r="H328"/>
  <c r="H326"/>
  <c r="H324"/>
  <c r="H321"/>
  <c r="I317"/>
  <c r="H316"/>
  <c r="H314"/>
  <c r="I310"/>
  <c r="H309"/>
  <c r="H307"/>
  <c r="H304"/>
  <c r="H302"/>
  <c r="H300"/>
  <c r="H298"/>
  <c r="H296"/>
  <c r="H294"/>
  <c r="H292"/>
  <c r="H289"/>
  <c r="H286"/>
  <c r="H283"/>
  <c r="H280"/>
  <c r="H278"/>
  <c r="H276"/>
  <c r="H274"/>
  <c r="H272"/>
  <c r="I268"/>
  <c r="H267"/>
  <c r="H265"/>
  <c r="H262"/>
  <c r="H260"/>
  <c r="H258"/>
  <c r="H256"/>
  <c r="H254"/>
  <c r="H252"/>
  <c r="H249"/>
  <c r="H246"/>
  <c r="H243"/>
  <c r="H241"/>
  <c r="H239"/>
  <c r="H237"/>
  <c r="H234"/>
  <c r="H231"/>
  <c r="H228"/>
  <c r="H225"/>
  <c r="H222"/>
  <c r="H219"/>
  <c r="H217"/>
  <c r="I213"/>
  <c r="H212"/>
  <c r="H210"/>
  <c r="H208"/>
  <c r="H206"/>
  <c r="H204"/>
  <c r="H202"/>
  <c r="H200"/>
  <c r="H197"/>
  <c r="H195"/>
  <c r="H193"/>
  <c r="H213"/>
  <c r="I189"/>
  <c r="H188"/>
  <c r="H185"/>
  <c r="H183"/>
  <c r="H180"/>
  <c r="H177"/>
  <c r="H189" s="1"/>
  <c r="I173"/>
  <c r="H172"/>
  <c r="H173" s="1"/>
  <c r="I168"/>
  <c r="H167"/>
  <c r="H164"/>
  <c r="H162"/>
  <c r="H159"/>
  <c r="H157"/>
  <c r="H155"/>
  <c r="H152"/>
  <c r="H150"/>
  <c r="H148"/>
  <c r="H144"/>
  <c r="H142"/>
  <c r="I138"/>
  <c r="H137"/>
  <c r="H134"/>
  <c r="H138" s="1"/>
  <c r="I130"/>
  <c r="H129"/>
  <c r="H127"/>
  <c r="H124"/>
  <c r="H121"/>
  <c r="H119"/>
  <c r="H117"/>
  <c r="H115"/>
  <c r="H113"/>
  <c r="H111"/>
  <c r="H109"/>
  <c r="H107"/>
  <c r="H104"/>
  <c r="H102"/>
  <c r="H99"/>
  <c r="H97"/>
  <c r="H95"/>
  <c r="H93"/>
  <c r="H91"/>
  <c r="H88"/>
  <c r="H130"/>
  <c r="I84"/>
  <c r="H82"/>
  <c r="H84" s="1"/>
  <c r="I78"/>
  <c r="H77"/>
  <c r="H74"/>
  <c r="I70"/>
  <c r="I419"/>
  <c r="H69"/>
  <c r="H70" s="1"/>
  <c r="I65"/>
  <c r="H63"/>
  <c r="H61"/>
  <c r="H58"/>
  <c r="H55"/>
  <c r="H50"/>
  <c r="H47"/>
  <c r="H44"/>
  <c r="H42"/>
  <c r="H39"/>
  <c r="H33"/>
  <c r="H30"/>
  <c r="H28"/>
  <c r="H25"/>
  <c r="H23"/>
  <c r="H18"/>
  <c r="H16"/>
  <c r="H11"/>
  <c r="H8"/>
  <c r="I265" i="11"/>
  <c r="H263"/>
  <c r="H265" s="1"/>
  <c r="I259"/>
  <c r="H257"/>
  <c r="H259"/>
  <c r="I253"/>
  <c r="H252"/>
  <c r="H250"/>
  <c r="H248"/>
  <c r="H245"/>
  <c r="H243"/>
  <c r="H241"/>
  <c r="H238"/>
  <c r="H236"/>
  <c r="H234"/>
  <c r="H232"/>
  <c r="H230"/>
  <c r="H228"/>
  <c r="H226"/>
  <c r="H224"/>
  <c r="H222"/>
  <c r="H219"/>
  <c r="H217"/>
  <c r="H215"/>
  <c r="H213"/>
  <c r="H211"/>
  <c r="H209"/>
  <c r="H207"/>
  <c r="H204"/>
  <c r="I200"/>
  <c r="H199"/>
  <c r="H197"/>
  <c r="H195"/>
  <c r="H193"/>
  <c r="H191"/>
  <c r="H189"/>
  <c r="H187"/>
  <c r="H185"/>
  <c r="H183"/>
  <c r="H181"/>
  <c r="H179"/>
  <c r="H176"/>
  <c r="H174"/>
  <c r="H171"/>
  <c r="H168"/>
  <c r="H166"/>
  <c r="H164"/>
  <c r="H161"/>
  <c r="H159"/>
  <c r="H156"/>
  <c r="H154"/>
  <c r="H152"/>
  <c r="I148"/>
  <c r="H147"/>
  <c r="H143"/>
  <c r="H140"/>
  <c r="H137"/>
  <c r="H134"/>
  <c r="H131"/>
  <c r="H128"/>
  <c r="I124"/>
  <c r="H123"/>
  <c r="H121"/>
  <c r="H119"/>
  <c r="H117"/>
  <c r="H115"/>
  <c r="H112"/>
  <c r="H110"/>
  <c r="H108"/>
  <c r="H106"/>
  <c r="H104"/>
  <c r="H124" s="1"/>
  <c r="I100"/>
  <c r="H99"/>
  <c r="H96"/>
  <c r="H93"/>
  <c r="H90"/>
  <c r="H88"/>
  <c r="H85"/>
  <c r="H83"/>
  <c r="H100" s="1"/>
  <c r="I79"/>
  <c r="H78"/>
  <c r="H76"/>
  <c r="H74"/>
  <c r="H72"/>
  <c r="H70"/>
  <c r="H68"/>
  <c r="H66"/>
  <c r="H64"/>
  <c r="H62"/>
  <c r="H79" s="1"/>
  <c r="I58"/>
  <c r="H57"/>
  <c r="H54"/>
  <c r="H52"/>
  <c r="H49"/>
  <c r="H46"/>
  <c r="H58" s="1"/>
  <c r="I42"/>
  <c r="H41"/>
  <c r="H42" s="1"/>
  <c r="I37"/>
  <c r="I271"/>
  <c r="H36"/>
  <c r="H33"/>
  <c r="H31"/>
  <c r="H28"/>
  <c r="H26"/>
  <c r="H24"/>
  <c r="H22"/>
  <c r="I18"/>
  <c r="H16"/>
  <c r="H14"/>
  <c r="H18"/>
  <c r="I10"/>
  <c r="H8"/>
  <c r="H10" s="1"/>
  <c r="H33" i="8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11"/>
  <c r="H14"/>
  <c r="H13"/>
  <c r="H18"/>
  <c r="H19" s="1"/>
  <c r="H96" s="1"/>
  <c r="F96" s="1"/>
  <c r="F97" s="1"/>
  <c r="H23"/>
  <c r="H25"/>
  <c r="H26"/>
  <c r="H30"/>
  <c r="H32"/>
  <c r="H70" s="1"/>
  <c r="H54"/>
  <c r="H56"/>
  <c r="H58"/>
  <c r="H60"/>
  <c r="H62"/>
  <c r="H64"/>
  <c r="H67"/>
  <c r="H69"/>
  <c r="H74"/>
  <c r="H77"/>
  <c r="H81" s="1"/>
  <c r="H80"/>
  <c r="H85"/>
  <c r="H87"/>
  <c r="H91"/>
  <c r="H93"/>
  <c r="I93"/>
  <c r="I87"/>
  <c r="I81"/>
  <c r="I70"/>
  <c r="I26"/>
  <c r="I19"/>
  <c r="I14"/>
  <c r="I99"/>
  <c r="H407" i="12" l="1"/>
  <c r="H317"/>
  <c r="H310"/>
  <c r="H268"/>
  <c r="H168"/>
  <c r="H78"/>
  <c r="H65"/>
  <c r="H416" s="1"/>
  <c r="F416" s="1"/>
  <c r="F417" s="1"/>
  <c r="F419" s="1"/>
  <c r="H253" i="11"/>
  <c r="H200"/>
  <c r="H148"/>
  <c r="H37"/>
  <c r="H268"/>
  <c r="F268" s="1"/>
  <c r="F269" s="1"/>
  <c r="H269" s="1"/>
  <c r="H271" s="1"/>
  <c r="H97" i="8"/>
  <c r="H99" s="1"/>
  <c r="F99"/>
  <c r="H417" i="12" l="1"/>
  <c r="H419" s="1"/>
  <c r="F271" i="11"/>
</calcChain>
</file>

<file path=xl/sharedStrings.xml><?xml version="1.0" encoding="utf-8"?>
<sst xmlns="http://schemas.openxmlformats.org/spreadsheetml/2006/main" count="1221" uniqueCount="626">
  <si>
    <t>Stavba  :</t>
  </si>
  <si>
    <t>Objekt   :</t>
  </si>
  <si>
    <t>Poř.</t>
  </si>
  <si>
    <t>Číslo položky</t>
  </si>
  <si>
    <t>Název položky</t>
  </si>
  <si>
    <t>m.j.</t>
  </si>
  <si>
    <t>Výměra</t>
  </si>
  <si>
    <t>Cena/mj</t>
  </si>
  <si>
    <t>Cena celkem</t>
  </si>
  <si>
    <t>Hmotnost</t>
  </si>
  <si>
    <t>Cena bez DPH:</t>
  </si>
  <si>
    <t xml:space="preserve">4450 - Útvina-stav.úpravy BD č.80                        </t>
  </si>
  <si>
    <t xml:space="preserve">44500030 - Domovní plynovod                                  </t>
  </si>
  <si>
    <t xml:space="preserve">                                                  </t>
  </si>
  <si>
    <t xml:space="preserve">DOKONCUJICI KONSTRUKCE                            </t>
  </si>
  <si>
    <t xml:space="preserve">C95394-3112   </t>
  </si>
  <si>
    <t xml:space="preserve">Osaz vyrobku 5 kg do zdiva                        </t>
  </si>
  <si>
    <t xml:space="preserve">kus </t>
  </si>
  <si>
    <t xml:space="preserve">55338545      </t>
  </si>
  <si>
    <t xml:space="preserve">Plastová skříň HUP 50x50cm                        </t>
  </si>
  <si>
    <t xml:space="preserve">ks  </t>
  </si>
  <si>
    <t>Oddíl celkem</t>
  </si>
  <si>
    <t xml:space="preserve">PRESUN HMOT                                       </t>
  </si>
  <si>
    <t xml:space="preserve">C99928-1111   </t>
  </si>
  <si>
    <t xml:space="preserve">Přesun hm v.do 25m     *                          </t>
  </si>
  <si>
    <t xml:space="preserve">t   </t>
  </si>
  <si>
    <t xml:space="preserve">IZOLACE TEPELNE                                   </t>
  </si>
  <si>
    <t>C71346-2114/99</t>
  </si>
  <si>
    <t xml:space="preserve">Izol potrubí skruž PE spona DN 32                 </t>
  </si>
  <si>
    <t xml:space="preserve">m   </t>
  </si>
  <si>
    <t xml:space="preserve">28770386      </t>
  </si>
  <si>
    <t xml:space="preserve">VNITRNI PLYNOVOD                                  </t>
  </si>
  <si>
    <t xml:space="preserve">R72316-0223   </t>
  </si>
  <si>
    <t xml:space="preserve">Potrubí mědené D 18x1mm                           </t>
  </si>
  <si>
    <t xml:space="preserve">R72316-0224   </t>
  </si>
  <si>
    <t xml:space="preserve">Potrubí mědené D 22x1mm                           </t>
  </si>
  <si>
    <t xml:space="preserve">R72316-0228   </t>
  </si>
  <si>
    <t xml:space="preserve">Potrubí mědené D 35x1,5mm                         </t>
  </si>
  <si>
    <t xml:space="preserve">C72315-0367   </t>
  </si>
  <si>
    <t xml:space="preserve">Chránička d  57                                   </t>
  </si>
  <si>
    <t xml:space="preserve">C72319-0252   </t>
  </si>
  <si>
    <t xml:space="preserve">Plyn vyved upev výpust DN 20                      </t>
  </si>
  <si>
    <t xml:space="preserve">C72319-0253   </t>
  </si>
  <si>
    <t xml:space="preserve">Plyn vyved upev výpust DN 25                      </t>
  </si>
  <si>
    <t xml:space="preserve">48495948      </t>
  </si>
  <si>
    <t xml:space="preserve">Hadice plyn.kov.tlak.dl.1m G 3/4"                 </t>
  </si>
  <si>
    <t xml:space="preserve">C72316-0204   </t>
  </si>
  <si>
    <t xml:space="preserve">Přípoj plynoměr závit G 1                         </t>
  </si>
  <si>
    <t>soub</t>
  </si>
  <si>
    <t xml:space="preserve">C72316-0334   </t>
  </si>
  <si>
    <t xml:space="preserve">Rozpěrka přípoj plynoměr G 1                      </t>
  </si>
  <si>
    <t>sada</t>
  </si>
  <si>
    <t xml:space="preserve">C72326-1912   </t>
  </si>
  <si>
    <t xml:space="preserve">Mtž plynoměr PS-2,PS-6                            </t>
  </si>
  <si>
    <t xml:space="preserve">33822152      </t>
  </si>
  <si>
    <t xml:space="preserve">Plynoměr membránový BK G4 podružný                </t>
  </si>
  <si>
    <t xml:space="preserve">R72323-4201   </t>
  </si>
  <si>
    <t xml:space="preserve">Mtž reg střtlak                                   </t>
  </si>
  <si>
    <t xml:space="preserve">54196059      </t>
  </si>
  <si>
    <t xml:space="preserve">Regulátor Mesura B 6 - výstup 1"                  </t>
  </si>
  <si>
    <t xml:space="preserve">C72323-9102   </t>
  </si>
  <si>
    <t xml:space="preserve">Mtž plyn armatur 2 závit G 3/4                    </t>
  </si>
  <si>
    <t xml:space="preserve">55139031      </t>
  </si>
  <si>
    <t xml:space="preserve">C72323-9103   </t>
  </si>
  <si>
    <t xml:space="preserve">Mtž plyn armatur 2 závit G 1                      </t>
  </si>
  <si>
    <t xml:space="preserve">55139030      </t>
  </si>
  <si>
    <t xml:space="preserve">C72319-0907   </t>
  </si>
  <si>
    <t xml:space="preserve">Odvzdušnění a napuštění plyn potr                 </t>
  </si>
  <si>
    <t xml:space="preserve">              </t>
  </si>
  <si>
    <t>+</t>
  </si>
  <si>
    <t xml:space="preserve">3+4+30                                            </t>
  </si>
  <si>
    <t xml:space="preserve">C72319-0909   </t>
  </si>
  <si>
    <t xml:space="preserve">Tlak zkouš plyn potr                              </t>
  </si>
  <si>
    <t xml:space="preserve">C99872-3102   </t>
  </si>
  <si>
    <t xml:space="preserve">Plynovod přesun hmot výška -12m                   </t>
  </si>
  <si>
    <t xml:space="preserve">KOVOVE STAV.DOPLNKOVE KONSTRUKCE                  </t>
  </si>
  <si>
    <t xml:space="preserve">C76799-5101   </t>
  </si>
  <si>
    <t xml:space="preserve">Kdk mtž atypu hmotnost celkem  -5kg               </t>
  </si>
  <si>
    <t xml:space="preserve">kg  </t>
  </si>
  <si>
    <t xml:space="preserve">10*3.06                                           </t>
  </si>
  <si>
    <t xml:space="preserve">55300884      </t>
  </si>
  <si>
    <t xml:space="preserve">Atypické kovové výrobky                           </t>
  </si>
  <si>
    <t xml:space="preserve">ocel.profil 50/50/4                               </t>
  </si>
  <si>
    <t xml:space="preserve">C99876-7102   </t>
  </si>
  <si>
    <t xml:space="preserve">Přesun hmot KDK -50m výška -12m                   </t>
  </si>
  <si>
    <t xml:space="preserve">RŮZNÉ                                             </t>
  </si>
  <si>
    <t xml:space="preserve">C0-HZS        </t>
  </si>
  <si>
    <t xml:space="preserve">Hodinové zúčtovací sazby                          </t>
  </si>
  <si>
    <t xml:space="preserve">hod </t>
  </si>
  <si>
    <t xml:space="preserve">Revize plynu vč.revizní zprávy                    </t>
  </si>
  <si>
    <t xml:space="preserve">DOPOČTY PRIRAZEK                                  </t>
  </si>
  <si>
    <t xml:space="preserve">C0941/01      </t>
  </si>
  <si>
    <t xml:space="preserve">Vrn HSV - zednické výpomoce                       </t>
  </si>
  <si>
    <t xml:space="preserve">Kč  </t>
  </si>
  <si>
    <t>REKAPITULACE:</t>
  </si>
  <si>
    <t>Celkem</t>
  </si>
  <si>
    <t>Daň z přidané hodnoty:</t>
  </si>
  <si>
    <t>Cena včetně DPH:</t>
  </si>
  <si>
    <t xml:space="preserve">Izolace PE návleková D 35/30                </t>
  </si>
  <si>
    <t xml:space="preserve">Kohout kulový plynový G 3/4"              </t>
  </si>
  <si>
    <t xml:space="preserve">Kohout kulový plynový G 1"                </t>
  </si>
  <si>
    <t xml:space="preserve">44500020 - Ústřední vytápění                                 </t>
  </si>
  <si>
    <t xml:space="preserve">UPRAVY POVRCHU                                    </t>
  </si>
  <si>
    <t xml:space="preserve">C63131-2141   </t>
  </si>
  <si>
    <t xml:space="preserve">Doplnění mazaniny BP rýhy                         </t>
  </si>
  <si>
    <t xml:space="preserve">m3  </t>
  </si>
  <si>
    <t xml:space="preserve">38*0.4*0.15                                       </t>
  </si>
  <si>
    <t xml:space="preserve">C95394-3111   </t>
  </si>
  <si>
    <t xml:space="preserve">Osazení výrobků 1 kg do zdiva                     </t>
  </si>
  <si>
    <t xml:space="preserve">28396500      </t>
  </si>
  <si>
    <t xml:space="preserve">Mřížka větrací 150/300                            </t>
  </si>
  <si>
    <t xml:space="preserve">do dveří                                          </t>
  </si>
  <si>
    <t xml:space="preserve">BOURANI                                           </t>
  </si>
  <si>
    <t xml:space="preserve">C97404-2567   </t>
  </si>
  <si>
    <t xml:space="preserve">Rýhy dlažba B monol hl 15cm š 30cm                </t>
  </si>
  <si>
    <t xml:space="preserve">C97404-2569   </t>
  </si>
  <si>
    <t xml:space="preserve">Přípl zkd 10cm hl 15cm                            </t>
  </si>
  <si>
    <t xml:space="preserve">C97908-1111   </t>
  </si>
  <si>
    <t xml:space="preserve">Odvoz suti na skládku do 1km  *                   </t>
  </si>
  <si>
    <t>C97908-1121/01</t>
  </si>
  <si>
    <t xml:space="preserve">Odvoz suti na skládku za další 1km                </t>
  </si>
  <si>
    <t xml:space="preserve">5.01*22                                           </t>
  </si>
  <si>
    <t xml:space="preserve">C97908-2111   </t>
  </si>
  <si>
    <t xml:space="preserve">Vnitrostav doprava suti do 10m  *                 </t>
  </si>
  <si>
    <t xml:space="preserve">C97908-2121   </t>
  </si>
  <si>
    <t xml:space="preserve">Vnitrostav doprava suti zkd 5m  *                 </t>
  </si>
  <si>
    <t xml:space="preserve">5.01*10                                           </t>
  </si>
  <si>
    <t xml:space="preserve">90000005      </t>
  </si>
  <si>
    <t xml:space="preserve">Poplatek za skládku - beton, cihla                </t>
  </si>
  <si>
    <t xml:space="preserve">IZOLACE PROTI VODE A VLHKOSTI                     </t>
  </si>
  <si>
    <t xml:space="preserve">C71111-1001   </t>
  </si>
  <si>
    <t xml:space="preserve">Izol vlhk studená vod ALP                         </t>
  </si>
  <si>
    <t xml:space="preserve">m2  </t>
  </si>
  <si>
    <t xml:space="preserve">38*0.5                                            </t>
  </si>
  <si>
    <t xml:space="preserve">11163150      </t>
  </si>
  <si>
    <t xml:space="preserve">Lak asfaltový ALP-PENETRAL sudy                   </t>
  </si>
  <si>
    <t xml:space="preserve">19*0.0002                                         </t>
  </si>
  <si>
    <t xml:space="preserve">C71114-1559   </t>
  </si>
  <si>
    <t xml:space="preserve">Izol vlhk přitav  vod NAIP *                      </t>
  </si>
  <si>
    <t xml:space="preserve">62896007      </t>
  </si>
  <si>
    <t xml:space="preserve">Asfalt.pasy 40 Mineral                    </t>
  </si>
  <si>
    <t xml:space="preserve">19*1.15                                           </t>
  </si>
  <si>
    <t xml:space="preserve">C99871-1102   </t>
  </si>
  <si>
    <t xml:space="preserve">Přesun hm izol.voda výška  12m                    </t>
  </si>
  <si>
    <t>C71346-2111/99</t>
  </si>
  <si>
    <t xml:space="preserve">Izol potrubí skruž PE spona DN 16                 </t>
  </si>
  <si>
    <t xml:space="preserve">28770223      </t>
  </si>
  <si>
    <t xml:space="preserve">Izolace PE návleková D 18/13                </t>
  </si>
  <si>
    <t>C71346-2112/99</t>
  </si>
  <si>
    <t xml:space="preserve">Izol potrubí skruž PE spona DN 20                 </t>
  </si>
  <si>
    <t xml:space="preserve">28770194      </t>
  </si>
  <si>
    <t xml:space="preserve">Izolace PE návleková D 22/20                </t>
  </si>
  <si>
    <t>C71346-2113/99</t>
  </si>
  <si>
    <t xml:space="preserve">Izol potrubí skruž PE spona DN 25                 </t>
  </si>
  <si>
    <t xml:space="preserve">28770393      </t>
  </si>
  <si>
    <t xml:space="preserve">Izolace PE návleková D 28/30                </t>
  </si>
  <si>
    <t xml:space="preserve">Izolace PE návlleková D 35/30                </t>
  </si>
  <si>
    <t xml:space="preserve">C99871-3102   </t>
  </si>
  <si>
    <t xml:space="preserve">Přesun hm izol.tepel.výška 12m                    </t>
  </si>
  <si>
    <t xml:space="preserve">KOTELNY                                           </t>
  </si>
  <si>
    <t xml:space="preserve">C73124-9122   </t>
  </si>
  <si>
    <t xml:space="preserve">Mtz oc ktl kap plv -17kvv                         </t>
  </si>
  <si>
    <t xml:space="preserve">48499493      </t>
  </si>
  <si>
    <t xml:space="preserve">Kotel kondenzační turbo 17 kW                    </t>
  </si>
  <si>
    <t xml:space="preserve">C73124-9124   </t>
  </si>
  <si>
    <t xml:space="preserve">Mtž oc ktl kap plv -29KW                          </t>
  </si>
  <si>
    <t xml:space="preserve">48499758      </t>
  </si>
  <si>
    <t xml:space="preserve">Kotel kondenzační turbo 28 kW               </t>
  </si>
  <si>
    <t xml:space="preserve">Uvedení kotlů do provozu                          </t>
  </si>
  <si>
    <t xml:space="preserve">C0921         </t>
  </si>
  <si>
    <t xml:space="preserve">D+M plast.odkouření DN 80/125                     </t>
  </si>
  <si>
    <t xml:space="preserve">14*2                                              </t>
  </si>
  <si>
    <t xml:space="preserve">C99873-1102   </t>
  </si>
  <si>
    <t xml:space="preserve">Kotelny přesun hmot výška -12m                    </t>
  </si>
  <si>
    <t xml:space="preserve">STROJOVNY                                         </t>
  </si>
  <si>
    <t xml:space="preserve">R73233-1515   </t>
  </si>
  <si>
    <t xml:space="preserve">Mtž nád expanzní tlak  50l                        </t>
  </si>
  <si>
    <t xml:space="preserve">48497075      </t>
  </si>
  <si>
    <t xml:space="preserve">Expanzní nádoba NG 50l-6bar                </t>
  </si>
  <si>
    <t xml:space="preserve">C73242-9112   </t>
  </si>
  <si>
    <t xml:space="preserve">Mtž čerp oběh  DN40                               </t>
  </si>
  <si>
    <t xml:space="preserve">42696313      </t>
  </si>
  <si>
    <t xml:space="preserve">Čerpadlo oběhové 30/1-6                 </t>
  </si>
  <si>
    <t xml:space="preserve">48498299      </t>
  </si>
  <si>
    <t xml:space="preserve">Hydr.vyrov.tlaků HVDT 2,5m3/h 63B                 </t>
  </si>
  <si>
    <t xml:space="preserve">závitový                                          </t>
  </si>
  <si>
    <t xml:space="preserve">Montáž anuloidu HVDT                              </t>
  </si>
  <si>
    <t xml:space="preserve">kpl </t>
  </si>
  <si>
    <t xml:space="preserve">48497874      </t>
  </si>
  <si>
    <t xml:space="preserve">Rozdělovač a sběrač D 100 dl.0,8m                </t>
  </si>
  <si>
    <t xml:space="preserve">48497054      </t>
  </si>
  <si>
    <t xml:space="preserve">Stav.stojan SS 80/150 v.420-670                   </t>
  </si>
  <si>
    <t xml:space="preserve">Montáž rozdělovače a sběrače                      </t>
  </si>
  <si>
    <t xml:space="preserve">C99873-2102   </t>
  </si>
  <si>
    <t xml:space="preserve">Strojovny přesun hmot výška -12m                  </t>
  </si>
  <si>
    <t xml:space="preserve">ROZVOD POTRUBI                                    </t>
  </si>
  <si>
    <t>C73322-2102/98</t>
  </si>
  <si>
    <t xml:space="preserve">Potrubí z trubek měděných polotvr.                </t>
  </si>
  <si>
    <t xml:space="preserve">měkkým pájením pr. 15/1                           </t>
  </si>
  <si>
    <t>C73322-2103/98</t>
  </si>
  <si>
    <t xml:space="preserve">měkkým pájením pr. 18/1                           </t>
  </si>
  <si>
    <t>C73322-2104/98</t>
  </si>
  <si>
    <t xml:space="preserve">měkkým pájením pr. 22/1,5                         </t>
  </si>
  <si>
    <t>C73322-2105/98</t>
  </si>
  <si>
    <t xml:space="preserve">měkkým pájením pr. 28/1,5                         </t>
  </si>
  <si>
    <t>C73322-2106/98</t>
  </si>
  <si>
    <t xml:space="preserve">měkkým pájením pr. 35/1,5                         </t>
  </si>
  <si>
    <t>C73329-1101/98</t>
  </si>
  <si>
    <t xml:space="preserve">Tlakové zkoušky potrubí                           </t>
  </si>
  <si>
    <t xml:space="preserve">z trubek měděných pr. do 35/1,5                   </t>
  </si>
  <si>
    <t xml:space="preserve">38+135+118+200+12                                 </t>
  </si>
  <si>
    <t xml:space="preserve">C99873-3103   </t>
  </si>
  <si>
    <t xml:space="preserve">Potrubí přesun hmot výška -24                     </t>
  </si>
  <si>
    <t xml:space="preserve">ARMATURY                                          </t>
  </si>
  <si>
    <t xml:space="preserve">C73420-9103   </t>
  </si>
  <si>
    <t xml:space="preserve">Mtž 1závit armatury G 1/2                         </t>
  </si>
  <si>
    <t xml:space="preserve">55196174      </t>
  </si>
  <si>
    <t xml:space="preserve">Kohout vypouštěcí G 1/2"              </t>
  </si>
  <si>
    <t xml:space="preserve">C73420-9113   </t>
  </si>
  <si>
    <t xml:space="preserve">Mtž 2závit armatury G 1/2                         </t>
  </si>
  <si>
    <t xml:space="preserve">35*2                                              </t>
  </si>
  <si>
    <t xml:space="preserve">31996102      </t>
  </si>
  <si>
    <t xml:space="preserve">Šroubení roh.Vekolux G 1/2"              </t>
  </si>
  <si>
    <t xml:space="preserve">31996252      </t>
  </si>
  <si>
    <t xml:space="preserve">Svěr.spojka pro Cu potr.G 1/2"G4112               </t>
  </si>
  <si>
    <t xml:space="preserve">C73429-1951   </t>
  </si>
  <si>
    <t xml:space="preserve">Mtž hlavic ruční a term ovlád                     </t>
  </si>
  <si>
    <t xml:space="preserve">55196215      </t>
  </si>
  <si>
    <t xml:space="preserve">Termostatická.hlavice        </t>
  </si>
  <si>
    <t xml:space="preserve">C73420-9114   </t>
  </si>
  <si>
    <t xml:space="preserve">Mtž 2závit armatury G 3/4                         </t>
  </si>
  <si>
    <t xml:space="preserve">5+5                                               </t>
  </si>
  <si>
    <t xml:space="preserve">40596441      </t>
  </si>
  <si>
    <t xml:space="preserve">Měřič tepla DN15m               </t>
  </si>
  <si>
    <t xml:space="preserve">G 3/4" 1,5m3                            </t>
  </si>
  <si>
    <t xml:space="preserve">55121203      </t>
  </si>
  <si>
    <t xml:space="preserve">Kohouty kulové Giacomini R250D 3/4"               </t>
  </si>
  <si>
    <t xml:space="preserve">C73420-9115   </t>
  </si>
  <si>
    <t xml:space="preserve">Mtž 2závit armatury G 1                           </t>
  </si>
  <si>
    <t xml:space="preserve">1+1+2                                             </t>
  </si>
  <si>
    <t xml:space="preserve">55121193      </t>
  </si>
  <si>
    <t xml:space="preserve">Kulový kohout G1"                </t>
  </si>
  <si>
    <t xml:space="preserve">55196347      </t>
  </si>
  <si>
    <t xml:space="preserve">Ventil pojišťovací G 3/4" x 1" 6,0 bar              </t>
  </si>
  <si>
    <t xml:space="preserve">42296033      </t>
  </si>
  <si>
    <t xml:space="preserve">Filtr  G 1"                    </t>
  </si>
  <si>
    <t xml:space="preserve">C73420-9116   </t>
  </si>
  <si>
    <t xml:space="preserve">Mtž 2závit armatury G 5/4                         </t>
  </si>
  <si>
    <t xml:space="preserve">55121194      </t>
  </si>
  <si>
    <t xml:space="preserve">Kulový kohout G 5/4"              </t>
  </si>
  <si>
    <t xml:space="preserve">C73441-9111   </t>
  </si>
  <si>
    <t xml:space="preserve">Mtž teploměru š pouzdr nebo 2kov                  </t>
  </si>
  <si>
    <t xml:space="preserve">40596008      </t>
  </si>
  <si>
    <t xml:space="preserve">Teploměr TU 100 0-120 st C                        </t>
  </si>
  <si>
    <t xml:space="preserve">R73442-3130   </t>
  </si>
  <si>
    <t xml:space="preserve">Mtž tlakoměru                                     </t>
  </si>
  <si>
    <t xml:space="preserve">38896013      </t>
  </si>
  <si>
    <t xml:space="preserve">Manometr 312 D100 0-1Mpa                          </t>
  </si>
  <si>
    <t xml:space="preserve">38896011      </t>
  </si>
  <si>
    <t xml:space="preserve">Kohout manometr.ČSN 137513 PN 16                  </t>
  </si>
  <si>
    <t xml:space="preserve">C99873-4103   </t>
  </si>
  <si>
    <t xml:space="preserve">Armatury přesun hmot výška -24m                   </t>
  </si>
  <si>
    <t xml:space="preserve">OTOPNA TELESA                                     </t>
  </si>
  <si>
    <t xml:space="preserve">C73515-9210   </t>
  </si>
  <si>
    <t xml:space="preserve">Mtž panel těl 2řad 1140                           </t>
  </si>
  <si>
    <t xml:space="preserve">1+3+3+2+2+2                                       </t>
  </si>
  <si>
    <t xml:space="preserve">48496073      </t>
  </si>
  <si>
    <t xml:space="preserve">Otop.těleso deskové 22 VK 600/900                   </t>
  </si>
  <si>
    <t xml:space="preserve">48496074      </t>
  </si>
  <si>
    <t xml:space="preserve">Otop.těleso deskové 22 VKL 600/1000                 </t>
  </si>
  <si>
    <t xml:space="preserve">48496099      </t>
  </si>
  <si>
    <t xml:space="preserve">Otop těleso deskové 22 VK 600/1000                  </t>
  </si>
  <si>
    <t xml:space="preserve">48496101      </t>
  </si>
  <si>
    <t xml:space="preserve">Otop těleso deskové 22 VKL 600/1100                 </t>
  </si>
  <si>
    <t xml:space="preserve">Otop těleso deskové 22 VK 600/1100                  </t>
  </si>
  <si>
    <t xml:space="preserve">48496426      </t>
  </si>
  <si>
    <t xml:space="preserve">Otop.těleso deskové 22 VK 900/700                   </t>
  </si>
  <si>
    <t xml:space="preserve">C73515-9310   </t>
  </si>
  <si>
    <t xml:space="preserve">Mtž panel těl 3řad 1140                           </t>
  </si>
  <si>
    <t xml:space="preserve">1+1+3+1+1+5+1+1                                   </t>
  </si>
  <si>
    <t xml:space="preserve">48496102      </t>
  </si>
  <si>
    <t xml:space="preserve">Otop těleso deskové 33 VK 600/800                   </t>
  </si>
  <si>
    <t xml:space="preserve">48496105      </t>
  </si>
  <si>
    <t xml:space="preserve">Otop těleso deskové 33 VK 600/900                   </t>
  </si>
  <si>
    <t xml:space="preserve">Otop těleso deskové 33 VKL 600/900                  </t>
  </si>
  <si>
    <t xml:space="preserve">48496103      </t>
  </si>
  <si>
    <t xml:space="preserve">Otop těleso deskové 33 VK 600/1000                  </t>
  </si>
  <si>
    <t xml:space="preserve">Otop těleso deskové 33 VKL 600/1000                 </t>
  </si>
  <si>
    <t xml:space="preserve">48498841      </t>
  </si>
  <si>
    <t xml:space="preserve">Otop.těleso deskové 33 VK 600/1100                  </t>
  </si>
  <si>
    <t xml:space="preserve">Otop.těleso deskové 33 VKL 600/1100                 </t>
  </si>
  <si>
    <t xml:space="preserve">48496617      </t>
  </si>
  <si>
    <t xml:space="preserve">Otop.těleso deskové 33 VK 900/500                   </t>
  </si>
  <si>
    <t xml:space="preserve">C73515-9320   </t>
  </si>
  <si>
    <t xml:space="preserve">Mtž panel těl 3řad 1500                           </t>
  </si>
  <si>
    <t xml:space="preserve">2+2                                               </t>
  </si>
  <si>
    <t xml:space="preserve">48496201      </t>
  </si>
  <si>
    <t xml:space="preserve">Otop.těleso deskové VK 33 600/1400                  </t>
  </si>
  <si>
    <t xml:space="preserve">Otop.těleso deskové VKL 33 600/1400                 </t>
  </si>
  <si>
    <t xml:space="preserve">C73515-9330   </t>
  </si>
  <si>
    <t xml:space="preserve">Mtž panel těl 3řad 1980                           </t>
  </si>
  <si>
    <t xml:space="preserve">3+1                                               </t>
  </si>
  <si>
    <t xml:space="preserve">48497603      </t>
  </si>
  <si>
    <t xml:space="preserve">Otop.těleso deskové VK 33 600/1600                  </t>
  </si>
  <si>
    <t xml:space="preserve">Otop.těleso deskové VKL 33 600/1600                 </t>
  </si>
  <si>
    <t xml:space="preserve">C99873-5102   </t>
  </si>
  <si>
    <t xml:space="preserve">Otop těl přesun hmot výška -12m                   </t>
  </si>
  <si>
    <t xml:space="preserve">Topná zkouška                                     </t>
  </si>
  <si>
    <t xml:space="preserve">44500010 - Zdravotní instalace                               </t>
  </si>
  <si>
    <t xml:space="preserve">ZEMNI PRACE STAVEBNI                              </t>
  </si>
  <si>
    <t xml:space="preserve">C12110-1101   </t>
  </si>
  <si>
    <t xml:space="preserve">Sejmutí ornice přemíst 50m *                      </t>
  </si>
  <si>
    <t xml:space="preserve">17*1*0.15                                         </t>
  </si>
  <si>
    <t xml:space="preserve">C13220-1101   </t>
  </si>
  <si>
    <t xml:space="preserve">Hlb rýh 60cm horn 3 100m3  *                      </t>
  </si>
  <si>
    <t xml:space="preserve">kanalizace    </t>
  </si>
  <si>
    <t xml:space="preserve">40*0.4*0.6                                        </t>
  </si>
  <si>
    <t xml:space="preserve">rozš.šacht    </t>
  </si>
  <si>
    <t xml:space="preserve">2*1.2*1                                           </t>
  </si>
  <si>
    <t xml:space="preserve">vodovod       </t>
  </si>
  <si>
    <t xml:space="preserve">35*0.4*0.6                                        </t>
  </si>
  <si>
    <t xml:space="preserve">C13220-1109   </t>
  </si>
  <si>
    <t xml:space="preserve">Přípl za lepivost rýh v hor.3   *                 </t>
  </si>
  <si>
    <t xml:space="preserve">C13220-1201   </t>
  </si>
  <si>
    <t xml:space="preserve">Hlb rýh 2000mm hor 3 100m3    *                   </t>
  </si>
  <si>
    <t xml:space="preserve">(9+18)*1.6*0.8                                    </t>
  </si>
  <si>
    <t xml:space="preserve">9*1.3*0.8+17*1.2*0.8                              </t>
  </si>
  <si>
    <t xml:space="preserve">1.5*0.7*1.3                                       </t>
  </si>
  <si>
    <t xml:space="preserve">C13220-1209   </t>
  </si>
  <si>
    <t xml:space="preserve">Přípl za lepivost rýh v horn.3    *               </t>
  </si>
  <si>
    <t xml:space="preserve">C15110-1101   </t>
  </si>
  <si>
    <t xml:space="preserve">Pažení příložné hl.do 2m rýhy   *                 </t>
  </si>
  <si>
    <t xml:space="preserve">(9+18)*1.6*2                                      </t>
  </si>
  <si>
    <t xml:space="preserve">C15110-1111   </t>
  </si>
  <si>
    <t xml:space="preserve">Odstranění pažení rýh hl. 2m příl.*               </t>
  </si>
  <si>
    <t xml:space="preserve">C16110-1101   </t>
  </si>
  <si>
    <t xml:space="preserve">Svislé přemíst výkopku horn4 2.5m *               </t>
  </si>
  <si>
    <t xml:space="preserve">20.4+61.605                                       </t>
  </si>
  <si>
    <t xml:space="preserve">C16270-1105   </t>
  </si>
  <si>
    <t xml:space="preserve">Vodorovné přem.výkopku do 10000m1-4*              </t>
  </si>
  <si>
    <t xml:space="preserve">lože          </t>
  </si>
  <si>
    <t xml:space="preserve">40*0.4*0.1+27*0.8*0.1+35*0.4*0.1+26*0.8*0.1       </t>
  </si>
  <si>
    <t xml:space="preserve">obsyp         </t>
  </si>
  <si>
    <t>30*0.4*0.425+10*0.4*0.35+27*0.8*0.45+35*0.4*0.33+2</t>
  </si>
  <si>
    <t xml:space="preserve"> </t>
  </si>
  <si>
    <t xml:space="preserve">6*0.8*0.34                                        </t>
  </si>
  <si>
    <t xml:space="preserve">šachty        </t>
  </si>
  <si>
    <t xml:space="preserve">1.5*1.1*1+3.14*0.3*0.3*1.5+3.14*0.6*0.6*1.3       </t>
  </si>
  <si>
    <t>C16270-1109/00</t>
  </si>
  <si>
    <t xml:space="preserve">Příplatek zkd 1000m tř.1-4                        </t>
  </si>
  <si>
    <t xml:space="preserve">38.695*13                                         </t>
  </si>
  <si>
    <t xml:space="preserve">C17120-1201   </t>
  </si>
  <si>
    <t xml:space="preserve">Uložení sypaniny na skládku   *                   </t>
  </si>
  <si>
    <t xml:space="preserve">90000000      </t>
  </si>
  <si>
    <t xml:space="preserve">Poplatek za skládku - zemina jemnozr              </t>
  </si>
  <si>
    <t xml:space="preserve">38.695*2                                          </t>
  </si>
  <si>
    <t xml:space="preserve">C17410-1101   </t>
  </si>
  <si>
    <t xml:space="preserve">Zásyp zhutnění jam   *                            </t>
  </si>
  <si>
    <t xml:space="preserve">20.4+61.605-38.695                                </t>
  </si>
  <si>
    <t xml:space="preserve">C17510-1101   </t>
  </si>
  <si>
    <t xml:space="preserve">Obsyp potr bez prohoz sypaniny *                  </t>
  </si>
  <si>
    <t>27.912-3.14*30*0.065*0.065-3.14*10*0.025*0.025-27*</t>
  </si>
  <si>
    <t>3.14*0.08*0.08-26*3.14*0.02*0.02-35*3.14*0.015*0.0</t>
  </si>
  <si>
    <t xml:space="preserve">15                                                </t>
  </si>
  <si>
    <t xml:space="preserve">58337213      </t>
  </si>
  <si>
    <t xml:space="preserve">Štěrkopísek fr.0-32 Z                             </t>
  </si>
  <si>
    <t xml:space="preserve">26.894*1.1*1.02                                   </t>
  </si>
  <si>
    <t xml:space="preserve">C18130-1102   </t>
  </si>
  <si>
    <t xml:space="preserve">Rozprostř ornice 1:5 500m2 15cm  *                </t>
  </si>
  <si>
    <t xml:space="preserve">17*1                                              </t>
  </si>
  <si>
    <t xml:space="preserve">C18040-2111   </t>
  </si>
  <si>
    <t xml:space="preserve">Založení park trav výsev rovina  *                </t>
  </si>
  <si>
    <t xml:space="preserve">  596504      </t>
  </si>
  <si>
    <t xml:space="preserve">Parková směs                                      </t>
  </si>
  <si>
    <t xml:space="preserve">17*0.03*1.05                                      </t>
  </si>
  <si>
    <t xml:space="preserve">VODOROVNE KONSTRUKCE                              </t>
  </si>
  <si>
    <t xml:space="preserve">C45157-3111   </t>
  </si>
  <si>
    <t xml:space="preserve">Lože výkopu ze štěrkopísku  *                     </t>
  </si>
  <si>
    <t xml:space="preserve">KOMUNIKACE                                        </t>
  </si>
  <si>
    <t xml:space="preserve">C56690-3111   </t>
  </si>
  <si>
    <t xml:space="preserve">Vyspr podkl kam hrub drc po překop *              </t>
  </si>
  <si>
    <t xml:space="preserve">12.8*0.4                                          </t>
  </si>
  <si>
    <t xml:space="preserve">C57295-2112   </t>
  </si>
  <si>
    <t xml:space="preserve">Vysprav krytu překop AB 7cm  *                    </t>
  </si>
  <si>
    <t xml:space="preserve">75*0.4*0.15                                       </t>
  </si>
  <si>
    <t xml:space="preserve">POTRUBI                                           </t>
  </si>
  <si>
    <t xml:space="preserve">C89224-1111   </t>
  </si>
  <si>
    <t xml:space="preserve">Tlak zkouška vodov potr DN do 80 *                </t>
  </si>
  <si>
    <t xml:space="preserve">26+35                                             </t>
  </si>
  <si>
    <t xml:space="preserve">C89223-3111   </t>
  </si>
  <si>
    <t xml:space="preserve">Dezinfekce vodov potr DN do 70                    </t>
  </si>
  <si>
    <t xml:space="preserve">C89940-1112   </t>
  </si>
  <si>
    <t xml:space="preserve">Osaz poklopu litin šoupátkových *                 </t>
  </si>
  <si>
    <t xml:space="preserve">42298010      </t>
  </si>
  <si>
    <t xml:space="preserve">Ul.víčko tuhé pro šoupátkové            </t>
  </si>
  <si>
    <t xml:space="preserve">C87116-1121   </t>
  </si>
  <si>
    <t xml:space="preserve">Mtž potr výkop tr polyetyl D 32                   </t>
  </si>
  <si>
    <t xml:space="preserve">28613883      </t>
  </si>
  <si>
    <t xml:space="preserve">Trubka tlak PEHD PN 10 D 32x3mm                   </t>
  </si>
  <si>
    <t xml:space="preserve">35*1.015                                          </t>
  </si>
  <si>
    <t xml:space="preserve">C87117-1121   </t>
  </si>
  <si>
    <t xml:space="preserve">Mtž potr výkop tr polyetyl DN 40                  </t>
  </si>
  <si>
    <t xml:space="preserve">28613886      </t>
  </si>
  <si>
    <t xml:space="preserve">Trubka tlak PEHD D40x3,7 PN 10                    </t>
  </si>
  <si>
    <t xml:space="preserve">26*1.015                                          </t>
  </si>
  <si>
    <t xml:space="preserve">42298554      </t>
  </si>
  <si>
    <t xml:space="preserve">Vodoměr.šachta plastová              </t>
  </si>
  <si>
    <t xml:space="preserve">Mont.+osaz.plast.šachty do výkopu                 </t>
  </si>
  <si>
    <t xml:space="preserve">C89117-3111   </t>
  </si>
  <si>
    <t xml:space="preserve">Mtž vodov ventil hlav přípoj DN 32                </t>
  </si>
  <si>
    <t xml:space="preserve">42298023      </t>
  </si>
  <si>
    <t xml:space="preserve">Šoupát.domovní příp.5/4"-40              </t>
  </si>
  <si>
    <t xml:space="preserve">42298027      </t>
  </si>
  <si>
    <t>Zem.soupr.teleskopická 3/4"-2"</t>
  </si>
  <si>
    <t xml:space="preserve">28398922      </t>
  </si>
  <si>
    <t xml:space="preserve">Dno šachty plast.600 200 typ X              </t>
  </si>
  <si>
    <t xml:space="preserve">28396765      </t>
  </si>
  <si>
    <t xml:space="preserve">600-šacht.korug.roura 1m                    </t>
  </si>
  <si>
    <t xml:space="preserve">28396579      </t>
  </si>
  <si>
    <t xml:space="preserve">Telesk.adaptér 600 pro poklop               </t>
  </si>
  <si>
    <t xml:space="preserve">28396580      </t>
  </si>
  <si>
    <t xml:space="preserve">Bet.prstenec 600 pod poklop                 </t>
  </si>
  <si>
    <t xml:space="preserve">28612022      </t>
  </si>
  <si>
    <t xml:space="preserve">Litin.poklop A15                        </t>
  </si>
  <si>
    <t xml:space="preserve">Mont.+osaz.šachty do výkopu                 </t>
  </si>
  <si>
    <t xml:space="preserve">DOPLNUJICI KONSTRUKCE A PRACE                     </t>
  </si>
  <si>
    <t xml:space="preserve">C11310-7142   </t>
  </si>
  <si>
    <t xml:space="preserve">Odstraň podklad 200m2 živič tl 10cm*              </t>
  </si>
  <si>
    <t xml:space="preserve">(9+7)*0.8                                         </t>
  </si>
  <si>
    <t xml:space="preserve">C91973-5112   </t>
  </si>
  <si>
    <t xml:space="preserve">Řezání živič krytu tl 5-10cm  *                   </t>
  </si>
  <si>
    <t xml:space="preserve">C97908-2213   </t>
  </si>
  <si>
    <t xml:space="preserve">Vodor doprava suti sucho 1km     *                </t>
  </si>
  <si>
    <t>C97908-2219/01</t>
  </si>
  <si>
    <t xml:space="preserve">Vodorovná doprava suti po suchu                   </t>
  </si>
  <si>
    <t xml:space="preserve">příp.za dal.1km přes 1km                          </t>
  </si>
  <si>
    <t xml:space="preserve">2.31*22                                           </t>
  </si>
  <si>
    <t xml:space="preserve">C97908-7212   </t>
  </si>
  <si>
    <t xml:space="preserve">Nakládání doprav.prostř.suti     *                </t>
  </si>
  <si>
    <t xml:space="preserve">90000009      </t>
  </si>
  <si>
    <t xml:space="preserve">Poplatek za skládku - živice                      </t>
  </si>
  <si>
    <t xml:space="preserve">40+35                                             </t>
  </si>
  <si>
    <t xml:space="preserve">9.9*22                                            </t>
  </si>
  <si>
    <t xml:space="preserve">9.9*10                                            </t>
  </si>
  <si>
    <t xml:space="preserve">75*0.5                                            </t>
  </si>
  <si>
    <t xml:space="preserve">37.5*0.0002                                       </t>
  </si>
  <si>
    <t xml:space="preserve">Asfalt.pasy Bitagit 40 Mineral                    </t>
  </si>
  <si>
    <t xml:space="preserve">37.5*1.15                                         </t>
  </si>
  <si>
    <t xml:space="preserve">58+40                                             </t>
  </si>
  <si>
    <t xml:space="preserve">28770193      </t>
  </si>
  <si>
    <t xml:space="preserve">Izolace PE návleková D 22/13                </t>
  </si>
  <si>
    <t xml:space="preserve">VNITRNI KANALIZACE                                </t>
  </si>
  <si>
    <t xml:space="preserve">C72111-0207   </t>
  </si>
  <si>
    <t xml:space="preserve">Potrubí kam norm gum krouž DN 150                 </t>
  </si>
  <si>
    <t>C72117-3402/98</t>
  </si>
  <si>
    <t xml:space="preserve">Potrubí z PVC KG Systém                           </t>
  </si>
  <si>
    <t xml:space="preserve">ležaté hrdlové DN 125,tl. 3,0 mm                  </t>
  </si>
  <si>
    <t>C72117-3403/98</t>
  </si>
  <si>
    <t xml:space="preserve">ležaté hrdlové DN 150,tl. 3,6 mm                  </t>
  </si>
  <si>
    <t>C72117-5011/98</t>
  </si>
  <si>
    <t xml:space="preserve">Potrubí odhlučněné DN 70mm                            </t>
  </si>
  <si>
    <t xml:space="preserve">18+4                                              </t>
  </si>
  <si>
    <t>C72117-5000/98</t>
  </si>
  <si>
    <t xml:space="preserve">Potrubí odhlučněné DN 40mm                            </t>
  </si>
  <si>
    <t xml:space="preserve">8+6                                               </t>
  </si>
  <si>
    <t>C72117-5001/98</t>
  </si>
  <si>
    <t xml:space="preserve">Potrubí odhlučněné DN 50mm                            </t>
  </si>
  <si>
    <t xml:space="preserve">10+24+12                                          </t>
  </si>
  <si>
    <t>C72117-5012/98</t>
  </si>
  <si>
    <t xml:space="preserve">Potrubí odhlučněné DN 100mm                           </t>
  </si>
  <si>
    <t xml:space="preserve">9+30+4                                            </t>
  </si>
  <si>
    <t xml:space="preserve">28643922      </t>
  </si>
  <si>
    <t xml:space="preserve">Redukce kan.PVC o KGR 125/100                     </t>
  </si>
  <si>
    <t xml:space="preserve">28701160      </t>
  </si>
  <si>
    <t xml:space="preserve">Čisticí kus PVC KGRE DN 125mm                     </t>
  </si>
  <si>
    <t xml:space="preserve">28701162      </t>
  </si>
  <si>
    <t xml:space="preserve">Čisticí kus PVC KGRE DN 150mm                     </t>
  </si>
  <si>
    <t xml:space="preserve">C72119-4104   </t>
  </si>
  <si>
    <t xml:space="preserve">Vyvedení kanal výpustek D 40                      </t>
  </si>
  <si>
    <t xml:space="preserve">6+1+5                                             </t>
  </si>
  <si>
    <t xml:space="preserve">C72119-4105   </t>
  </si>
  <si>
    <t xml:space="preserve">Vyvedení kanal výpustek D 50                      </t>
  </si>
  <si>
    <t xml:space="preserve">C72119-4109   </t>
  </si>
  <si>
    <t xml:space="preserve">Vyvedení kanal výpustek D 110                     </t>
  </si>
  <si>
    <t xml:space="preserve">6+1                                               </t>
  </si>
  <si>
    <t xml:space="preserve">R72121-2305   </t>
  </si>
  <si>
    <t xml:space="preserve">Mtž vpusti podlah DN 50-100mm                     </t>
  </si>
  <si>
    <t xml:space="preserve">28770152      </t>
  </si>
  <si>
    <t xml:space="preserve">Vpust podl.HL 310NPr DN 50/70/100mm               </t>
  </si>
  <si>
    <t xml:space="preserve">R72122-1201   </t>
  </si>
  <si>
    <t xml:space="preserve">Mtž sifonu prač.podom.DN 40mm                     </t>
  </si>
  <si>
    <t xml:space="preserve">28701187      </t>
  </si>
  <si>
    <t xml:space="preserve">Sifon prač.podom.DN 40/50 HL 400                  </t>
  </si>
  <si>
    <t>R72127-3145/00</t>
  </si>
  <si>
    <t xml:space="preserve">Souprava střeš.ventil.HL 810 DN 100               </t>
  </si>
  <si>
    <t xml:space="preserve">C72129-0111   </t>
  </si>
  <si>
    <t xml:space="preserve">Zkouška těs kanal vodou -DN 125                   </t>
  </si>
  <si>
    <t xml:space="preserve">34+22+14+46+43                                    </t>
  </si>
  <si>
    <t xml:space="preserve">C72129-0112   </t>
  </si>
  <si>
    <t xml:space="preserve">Zkouška těs kanal vodou - DN 200                  </t>
  </si>
  <si>
    <t xml:space="preserve">C99872-1102   </t>
  </si>
  <si>
    <t xml:space="preserve">Přesun hm kanalizace výška 12m                    </t>
  </si>
  <si>
    <t xml:space="preserve">VNITRNI VODOVOD                                   </t>
  </si>
  <si>
    <t>R72217-1221/02</t>
  </si>
  <si>
    <t xml:space="preserve">Potrubí PPR D 16/2,3 PN 16                 </t>
  </si>
  <si>
    <t xml:space="preserve">Potrubí PPR D 20/2,8 PN 16                 </t>
  </si>
  <si>
    <t>R72217-1222/01</t>
  </si>
  <si>
    <t xml:space="preserve">Potrubí PPR D 25/3,5 PN 16                 </t>
  </si>
  <si>
    <t>R72217-1223/01</t>
  </si>
  <si>
    <t xml:space="preserve">Potrubí PPR D 32/4,5 PN 16                 </t>
  </si>
  <si>
    <t xml:space="preserve">C72219-0401   </t>
  </si>
  <si>
    <t xml:space="preserve">Upev vypust DN 15                                 </t>
  </si>
  <si>
    <t xml:space="preserve">(5+6+5+1)*2+6+5                                   </t>
  </si>
  <si>
    <t xml:space="preserve">C72222-0111   </t>
  </si>
  <si>
    <t xml:space="preserve">Nástěnka K 247 G 1/2                              </t>
  </si>
  <si>
    <t xml:space="preserve">6+5                                               </t>
  </si>
  <si>
    <t xml:space="preserve">C72222-0121   </t>
  </si>
  <si>
    <t xml:space="preserve">par </t>
  </si>
  <si>
    <t xml:space="preserve">5+6+5+1                                           </t>
  </si>
  <si>
    <t xml:space="preserve">C72223-9102   </t>
  </si>
  <si>
    <t xml:space="preserve">Mtž vodov armatur 2závit G 3/4                    </t>
  </si>
  <si>
    <t xml:space="preserve">Kohouty kulové R250D 3/4"               </t>
  </si>
  <si>
    <t xml:space="preserve">42296137      </t>
  </si>
  <si>
    <t xml:space="preserve">Ventil zpětný R60 G 3/4"                </t>
  </si>
  <si>
    <t xml:space="preserve">C72223-9103   </t>
  </si>
  <si>
    <t xml:space="preserve">Mtž vodov armatur 2závit G 1                      </t>
  </si>
  <si>
    <t xml:space="preserve">42298240      </t>
  </si>
  <si>
    <t xml:space="preserve">Vodoměrná souprava G 1"               </t>
  </si>
  <si>
    <t>R72226-3415/01</t>
  </si>
  <si>
    <t xml:space="preserve">Mtž vodoměr 100c závit G 3/4 jhm 10               </t>
  </si>
  <si>
    <t xml:space="preserve">38821793      </t>
  </si>
  <si>
    <t xml:space="preserve">Vodoměr Qn 2,5 G 1" DN20mm                </t>
  </si>
  <si>
    <t xml:space="preserve">C72229-0226   </t>
  </si>
  <si>
    <t xml:space="preserve">Zkouška tlak potr -DN 50                          </t>
  </si>
  <si>
    <t xml:space="preserve">28+98+72+40                                       </t>
  </si>
  <si>
    <t xml:space="preserve">C72229-0234   </t>
  </si>
  <si>
    <t xml:space="preserve">Proplach a dezinfekce -DN 80                      </t>
  </si>
  <si>
    <t xml:space="preserve">C99872-2102   </t>
  </si>
  <si>
    <t xml:space="preserve">Přesun hm vodovod výška 12m                       </t>
  </si>
  <si>
    <t xml:space="preserve">STROJNI VYBAVENI                                  </t>
  </si>
  <si>
    <t xml:space="preserve">C72423-1125   </t>
  </si>
  <si>
    <t xml:space="preserve">Tlakoměr D 100  0-1 MPa                           </t>
  </si>
  <si>
    <t xml:space="preserve">C99872-4102   </t>
  </si>
  <si>
    <t xml:space="preserve">Stroj vyb přesun hmot vyska -12m                  </t>
  </si>
  <si>
    <t xml:space="preserve">ZARIZOVACI PREDMETY                               </t>
  </si>
  <si>
    <t>C72511-9212/98</t>
  </si>
  <si>
    <t xml:space="preserve">Zařízení záchodů - montáž                         </t>
  </si>
  <si>
    <t xml:space="preserve">klozetových mís kombinačnich                      </t>
  </si>
  <si>
    <t xml:space="preserve">64296029      </t>
  </si>
  <si>
    <t xml:space="preserve">Klozet kombi spod.odpad              </t>
  </si>
  <si>
    <t xml:space="preserve">64296386      </t>
  </si>
  <si>
    <t xml:space="preserve">Sedátko klozetové                </t>
  </si>
  <si>
    <t xml:space="preserve">C72521-9401   </t>
  </si>
  <si>
    <t xml:space="preserve">Mtž umyvadel du na šroub do zdi                   </t>
  </si>
  <si>
    <t xml:space="preserve">64296016      </t>
  </si>
  <si>
    <t xml:space="preserve">Umyvadlo ker.55x44 bílá               </t>
  </si>
  <si>
    <t xml:space="preserve">64296239      </t>
  </si>
  <si>
    <t xml:space="preserve">Umývátko 40x35 V 0116                        </t>
  </si>
  <si>
    <t xml:space="preserve">C72524-9101   </t>
  </si>
  <si>
    <t xml:space="preserve">Mtž kabina sprch                                  </t>
  </si>
  <si>
    <t xml:space="preserve">C72524-9102   </t>
  </si>
  <si>
    <t xml:space="preserve">Mtž mísa sprch                                    </t>
  </si>
  <si>
    <t xml:space="preserve">28396422      </t>
  </si>
  <si>
    <t xml:space="preserve">Sprch.vanička akrylátová 80x80               </t>
  </si>
  <si>
    <t xml:space="preserve">28300236      </t>
  </si>
  <si>
    <t xml:space="preserve">Sprchové dveře 80 v.1850               </t>
  </si>
  <si>
    <t xml:space="preserve">28398806      </t>
  </si>
  <si>
    <t xml:space="preserve">Stěna sprchová pevná 80               </t>
  </si>
  <si>
    <t xml:space="preserve">C72531-4290   </t>
  </si>
  <si>
    <t xml:space="preserve">Přísluš dřez v kuchyňské sestavě                  </t>
  </si>
  <si>
    <t xml:space="preserve">C72531-9101   </t>
  </si>
  <si>
    <t xml:space="preserve">Mtž dřez jdn                                      </t>
  </si>
  <si>
    <t xml:space="preserve">53886187      </t>
  </si>
  <si>
    <t xml:space="preserve">Dřez ner.jednoduchý                    </t>
  </si>
  <si>
    <t xml:space="preserve">R72553-0113   </t>
  </si>
  <si>
    <t xml:space="preserve">Montáž el.průt.ohřívače vody 3,5kw                </t>
  </si>
  <si>
    <t xml:space="preserve">48433802      </t>
  </si>
  <si>
    <t xml:space="preserve">Průt.el.ohřívač vody MH3 3,5kW              </t>
  </si>
  <si>
    <t xml:space="preserve">R72553-9102   </t>
  </si>
  <si>
    <t xml:space="preserve">Mtž zásobník el 50 l                              </t>
  </si>
  <si>
    <t xml:space="preserve">54196187      </t>
  </si>
  <si>
    <t xml:space="preserve">Ohřívač el.smalt OKCE 50l                 </t>
  </si>
  <si>
    <t xml:space="preserve">C72553-9103   </t>
  </si>
  <si>
    <t xml:space="preserve">Mtž zásobník el 125 l                             </t>
  </si>
  <si>
    <t xml:space="preserve">48499825      </t>
  </si>
  <si>
    <t xml:space="preserve">Ohřívač vody 125 l OKCE                    </t>
  </si>
  <si>
    <t xml:space="preserve">C72553-0151   </t>
  </si>
  <si>
    <t xml:space="preserve">Ventil pojistný T 1847                            </t>
  </si>
  <si>
    <t xml:space="preserve">C72581-0401   </t>
  </si>
  <si>
    <t xml:space="preserve">Ventil rohový -trub T 66 G 1/2                    </t>
  </si>
  <si>
    <t xml:space="preserve">(6+5+1)*2                                         </t>
  </si>
  <si>
    <t xml:space="preserve">C72581-0403   </t>
  </si>
  <si>
    <t xml:space="preserve">Ventil rohový +trub T 67 G 1/2                    </t>
  </si>
  <si>
    <t xml:space="preserve">C72581-9402   </t>
  </si>
  <si>
    <t xml:space="preserve">Mtž ventil rohový G 1/2                           </t>
  </si>
  <si>
    <t xml:space="preserve">55196368      </t>
  </si>
  <si>
    <t xml:space="preserve">Vent.roh.prač.G1/2"x3/4"+zp.kl.3016               </t>
  </si>
  <si>
    <t xml:space="preserve">C72582-9301   </t>
  </si>
  <si>
    <t xml:space="preserve">Mtž baterie umyv a dřez stojánkG1/2               </t>
  </si>
  <si>
    <t xml:space="preserve">6+5+1                                             </t>
  </si>
  <si>
    <t xml:space="preserve">55197305      </t>
  </si>
  <si>
    <t xml:space="preserve">Bater.umyvadlová stojánková páková              </t>
  </si>
  <si>
    <t xml:space="preserve">55197306      </t>
  </si>
  <si>
    <t xml:space="preserve">Bater.dřezová stojánková páková        </t>
  </si>
  <si>
    <t xml:space="preserve">C72584-9200   </t>
  </si>
  <si>
    <t xml:space="preserve">Mtž bat sprch nástěn nastav výška                 </t>
  </si>
  <si>
    <t xml:space="preserve">55197307      </t>
  </si>
  <si>
    <t xml:space="preserve">Baterie sprchová  nástěnná        </t>
  </si>
  <si>
    <t xml:space="preserve">55199731      </t>
  </si>
  <si>
    <t xml:space="preserve">Sprchová kombinace-tyč, sprcha,hadice         </t>
  </si>
  <si>
    <t xml:space="preserve">C72586-9101   </t>
  </si>
  <si>
    <t xml:space="preserve">Mtž uzávěrka zápach -D 40 umyv                    </t>
  </si>
  <si>
    <t xml:space="preserve">55161491      </t>
  </si>
  <si>
    <t xml:space="preserve">Sifon umyvadlový chrom DN 40                      </t>
  </si>
  <si>
    <t xml:space="preserve">C72586-9204   </t>
  </si>
  <si>
    <t xml:space="preserve">Mtž uzávěrka zápach -d 50 dřez jdn                </t>
  </si>
  <si>
    <t xml:space="preserve">55196232      </t>
  </si>
  <si>
    <t xml:space="preserve">Sifon dřezový 50mm                                </t>
  </si>
  <si>
    <t xml:space="preserve">C72586-9218   </t>
  </si>
  <si>
    <t xml:space="preserve">Mtž u sifon                                       </t>
  </si>
  <si>
    <t xml:space="preserve">55196725      </t>
  </si>
  <si>
    <t xml:space="preserve">Sifon sprchový chrom DN 50              </t>
  </si>
  <si>
    <t xml:space="preserve">C72598-0113   </t>
  </si>
  <si>
    <t xml:space="preserve">Dvířka T 3622 z PH 30/30                          </t>
  </si>
  <si>
    <t xml:space="preserve">C99872-5102   </t>
  </si>
  <si>
    <t xml:space="preserve">Zařiz předm přesun hmot vyska -12m 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</si>
</sst>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E"/>
      <charset val="238"/>
    </font>
    <font>
      <sz val="8"/>
      <name val="Arial CE"/>
      <family val="2"/>
      <charset val="238"/>
    </font>
    <font>
      <b/>
      <i/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164" fontId="1" fillId="0" borderId="0" xfId="0" applyNumberFormat="1" applyFont="1"/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1" fillId="0" borderId="0" xfId="0" applyNumberFormat="1" applyFont="1"/>
    <xf numFmtId="49" fontId="2" fillId="0" borderId="1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3" xfId="0" applyNumberFormat="1" applyFont="1" applyBorder="1" applyAlignment="1">
      <alignment horizontal="left"/>
    </xf>
    <xf numFmtId="4" fontId="1" fillId="0" borderId="0" xfId="0" applyNumberFormat="1" applyFont="1"/>
    <xf numFmtId="4" fontId="2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1" fillId="0" borderId="5" xfId="0" applyNumberFormat="1" applyFont="1" applyBorder="1"/>
    <xf numFmtId="0" fontId="1" fillId="0" borderId="5" xfId="0" applyFont="1" applyBorder="1"/>
    <xf numFmtId="164" fontId="4" fillId="0" borderId="2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49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4" fillId="0" borderId="5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vertical="center"/>
    </xf>
    <xf numFmtId="164" fontId="5" fillId="0" borderId="8" xfId="0" applyNumberFormat="1" applyFont="1" applyBorder="1" applyAlignment="1">
      <alignment vertical="center"/>
    </xf>
    <xf numFmtId="2" fontId="5" fillId="0" borderId="7" xfId="0" applyNumberFormat="1" applyFont="1" applyBorder="1" applyAlignment="1">
      <alignment vertical="center"/>
    </xf>
    <xf numFmtId="164" fontId="5" fillId="0" borderId="9" xfId="0" applyNumberFormat="1" applyFont="1" applyBorder="1" applyAlignment="1">
      <alignment vertical="center"/>
    </xf>
    <xf numFmtId="4" fontId="1" fillId="0" borderId="0" xfId="0" applyNumberFormat="1" applyFont="1" applyAlignment="1">
      <alignment horizontal="right"/>
    </xf>
    <xf numFmtId="4" fontId="4" fillId="0" borderId="0" xfId="0" applyNumberFormat="1" applyFont="1" applyBorder="1" applyAlignment="1">
      <alignment vertical="center"/>
    </xf>
    <xf numFmtId="4" fontId="4" fillId="0" borderId="7" xfId="0" applyNumberFormat="1" applyFont="1" applyBorder="1" applyAlignment="1">
      <alignment vertical="center"/>
    </xf>
    <xf numFmtId="4" fontId="4" fillId="0" borderId="5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vertical="center"/>
    </xf>
    <xf numFmtId="4" fontId="5" fillId="0" borderId="7" xfId="0" applyNumberFormat="1" applyFont="1" applyBorder="1" applyAlignment="1">
      <alignment vertical="center"/>
    </xf>
    <xf numFmtId="4" fontId="1" fillId="0" borderId="0" xfId="0" applyNumberFormat="1" applyFont="1" applyBorder="1"/>
    <xf numFmtId="4" fontId="2" fillId="0" borderId="0" xfId="0" applyNumberFormat="1" applyFont="1" applyBorder="1" applyAlignment="1">
      <alignment horizontal="center"/>
    </xf>
    <xf numFmtId="4" fontId="1" fillId="0" borderId="5" xfId="0" applyNumberFormat="1" applyFont="1" applyBorder="1"/>
    <xf numFmtId="4" fontId="4" fillId="0" borderId="5" xfId="0" applyNumberFormat="1" applyFont="1" applyBorder="1" applyAlignment="1">
      <alignment vertical="center"/>
    </xf>
    <xf numFmtId="10" fontId="4" fillId="0" borderId="5" xfId="0" applyNumberFormat="1" applyFont="1" applyBorder="1" applyAlignment="1">
      <alignment horizontal="right" vertical="center"/>
    </xf>
    <xf numFmtId="2" fontId="3" fillId="0" borderId="0" xfId="0" applyNumberFormat="1" applyFont="1"/>
    <xf numFmtId="2" fontId="1" fillId="0" borderId="0" xfId="0" applyNumberFormat="1" applyFont="1"/>
    <xf numFmtId="2" fontId="3" fillId="0" borderId="5" xfId="0" applyNumberFormat="1" applyFont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I100"/>
  <sheetViews>
    <sheetView workbookViewId="0">
      <selection activeCell="G92" sqref="G92"/>
    </sheetView>
  </sheetViews>
  <sheetFormatPr defaultRowHeight="11.25"/>
  <cols>
    <col min="1" max="1" width="3.7109375" style="1" customWidth="1"/>
    <col min="2" max="2" width="12.140625" style="9" customWidth="1"/>
    <col min="3" max="3" width="1.28515625" style="1" customWidth="1"/>
    <col min="4" max="4" width="29" style="9" customWidth="1"/>
    <col min="5" max="5" width="3.5703125" style="1" customWidth="1"/>
    <col min="6" max="6" width="9.7109375" style="13" customWidth="1"/>
    <col min="7" max="7" width="8.5703125" style="13" customWidth="1"/>
    <col min="8" max="8" width="10.28515625" style="13" customWidth="1"/>
    <col min="9" max="9" width="8.5703125" style="4" customWidth="1"/>
    <col min="10" max="16384" width="9.140625" style="1"/>
  </cols>
  <sheetData>
    <row r="1" spans="1:9">
      <c r="A1" s="1" t="s">
        <v>0</v>
      </c>
      <c r="D1" s="9" t="s">
        <v>11</v>
      </c>
    </row>
    <row r="2" spans="1:9">
      <c r="A2" s="1" t="s">
        <v>1</v>
      </c>
      <c r="D2" s="9" t="s">
        <v>12</v>
      </c>
    </row>
    <row r="7" spans="1:9">
      <c r="A7" s="5" t="s">
        <v>2</v>
      </c>
      <c r="B7" s="12" t="s">
        <v>3</v>
      </c>
      <c r="C7" s="8"/>
      <c r="D7" s="10" t="s">
        <v>4</v>
      </c>
      <c r="E7" s="6" t="s">
        <v>5</v>
      </c>
      <c r="F7" s="14" t="s">
        <v>6</v>
      </c>
      <c r="G7" s="14" t="s">
        <v>7</v>
      </c>
      <c r="H7" s="14" t="s">
        <v>8</v>
      </c>
      <c r="I7" s="7" t="s">
        <v>9</v>
      </c>
    </row>
    <row r="8" spans="1:9">
      <c r="A8" s="2"/>
      <c r="B8" s="15" t="s">
        <v>13</v>
      </c>
      <c r="C8" s="3"/>
      <c r="D8" s="11"/>
      <c r="E8" s="2"/>
      <c r="F8" s="39"/>
      <c r="G8" s="39"/>
      <c r="H8" s="45"/>
    </row>
    <row r="9" spans="1:9">
      <c r="A9" s="17">
        <v>9</v>
      </c>
      <c r="B9" s="16" t="s">
        <v>14</v>
      </c>
      <c r="F9" s="46"/>
    </row>
    <row r="11" spans="1:9">
      <c r="A11" s="1">
        <v>1</v>
      </c>
      <c r="B11" s="9" t="s">
        <v>15</v>
      </c>
      <c r="D11" s="9" t="s">
        <v>16</v>
      </c>
      <c r="E11" s="1" t="s">
        <v>17</v>
      </c>
      <c r="F11" s="13">
        <v>1</v>
      </c>
      <c r="G11" s="50">
        <v>800</v>
      </c>
      <c r="H11" s="13">
        <f>F11*G11</f>
        <v>800</v>
      </c>
      <c r="I11" s="4">
        <v>1.6379999999999999E-2</v>
      </c>
    </row>
    <row r="12" spans="1:9">
      <c r="G12" s="51"/>
    </row>
    <row r="13" spans="1:9">
      <c r="A13" s="1">
        <v>2</v>
      </c>
      <c r="B13" s="9" t="s">
        <v>18</v>
      </c>
      <c r="D13" s="9" t="s">
        <v>19</v>
      </c>
      <c r="E13" s="1" t="s">
        <v>20</v>
      </c>
      <c r="F13" s="13">
        <v>1</v>
      </c>
      <c r="G13" s="50">
        <v>3500</v>
      </c>
      <c r="H13" s="13">
        <f>F13*G13</f>
        <v>3500</v>
      </c>
      <c r="I13" s="4">
        <v>1.32E-2</v>
      </c>
    </row>
    <row r="14" spans="1:9">
      <c r="A14" s="20" t="s">
        <v>21</v>
      </c>
      <c r="B14" s="21"/>
      <c r="C14" s="22"/>
      <c r="D14" s="21"/>
      <c r="E14" s="22"/>
      <c r="F14" s="47"/>
      <c r="G14" s="52"/>
      <c r="H14" s="48">
        <f>SUM(H10:H13)</f>
        <v>4300</v>
      </c>
      <c r="I14" s="23">
        <f>SUM(I10:I13)</f>
        <v>2.9579999999999999E-2</v>
      </c>
    </row>
    <row r="15" spans="1:9">
      <c r="B15" s="16" t="s">
        <v>13</v>
      </c>
      <c r="G15" s="51"/>
    </row>
    <row r="16" spans="1:9">
      <c r="A16" s="17">
        <v>99</v>
      </c>
      <c r="B16" s="16" t="s">
        <v>22</v>
      </c>
      <c r="G16" s="51"/>
    </row>
    <row r="17" spans="1:9">
      <c r="G17" s="51"/>
    </row>
    <row r="18" spans="1:9">
      <c r="A18" s="1">
        <v>3</v>
      </c>
      <c r="B18" s="9" t="s">
        <v>23</v>
      </c>
      <c r="D18" s="9" t="s">
        <v>24</v>
      </c>
      <c r="E18" s="1" t="s">
        <v>25</v>
      </c>
      <c r="F18" s="13">
        <v>0.03</v>
      </c>
      <c r="G18" s="50">
        <v>1000</v>
      </c>
      <c r="H18" s="13">
        <f>F18*G18</f>
        <v>30</v>
      </c>
      <c r="I18" s="4">
        <v>0</v>
      </c>
    </row>
    <row r="19" spans="1:9">
      <c r="A19" s="20" t="s">
        <v>21</v>
      </c>
      <c r="B19" s="21"/>
      <c r="C19" s="22"/>
      <c r="D19" s="21"/>
      <c r="E19" s="22"/>
      <c r="F19" s="47"/>
      <c r="G19" s="52"/>
      <c r="H19" s="48">
        <f>SUM(H17:H18)</f>
        <v>30</v>
      </c>
      <c r="I19" s="23">
        <f>SUM(I17:I18)</f>
        <v>0</v>
      </c>
    </row>
    <row r="20" spans="1:9">
      <c r="B20" s="16" t="s">
        <v>13</v>
      </c>
      <c r="G20" s="51"/>
    </row>
    <row r="21" spans="1:9">
      <c r="A21" s="17">
        <v>713</v>
      </c>
      <c r="B21" s="16" t="s">
        <v>26</v>
      </c>
      <c r="G21" s="51"/>
    </row>
    <row r="22" spans="1:9">
      <c r="G22" s="51"/>
    </row>
    <row r="23" spans="1:9">
      <c r="A23" s="1">
        <v>4</v>
      </c>
      <c r="B23" s="9" t="s">
        <v>27</v>
      </c>
      <c r="D23" s="9" t="s">
        <v>28</v>
      </c>
      <c r="E23" s="1" t="s">
        <v>29</v>
      </c>
      <c r="F23" s="13">
        <v>10</v>
      </c>
      <c r="G23" s="50">
        <v>10</v>
      </c>
      <c r="H23" s="13">
        <f>F23*G23</f>
        <v>100</v>
      </c>
      <c r="I23" s="4">
        <v>2.9999999999999997E-4</v>
      </c>
    </row>
    <row r="24" spans="1:9">
      <c r="G24" s="51"/>
    </row>
    <row r="25" spans="1:9">
      <c r="A25" s="1">
        <v>5</v>
      </c>
      <c r="B25" s="9" t="s">
        <v>30</v>
      </c>
      <c r="D25" s="9" t="s">
        <v>98</v>
      </c>
      <c r="E25" s="1" t="s">
        <v>29</v>
      </c>
      <c r="F25" s="13">
        <v>10</v>
      </c>
      <c r="G25" s="50">
        <v>80</v>
      </c>
      <c r="H25" s="13">
        <f>F25*G25</f>
        <v>800</v>
      </c>
      <c r="I25" s="4">
        <v>0</v>
      </c>
    </row>
    <row r="26" spans="1:9">
      <c r="A26" s="20" t="s">
        <v>21</v>
      </c>
      <c r="B26" s="21"/>
      <c r="C26" s="22"/>
      <c r="D26" s="21"/>
      <c r="E26" s="22"/>
      <c r="F26" s="47"/>
      <c r="G26" s="47"/>
      <c r="H26" s="48">
        <f>SUM(H22:H25)</f>
        <v>900</v>
      </c>
      <c r="I26" s="23">
        <f>SUM(I22:I25)</f>
        <v>2.9999999999999997E-4</v>
      </c>
    </row>
    <row r="27" spans="1:9">
      <c r="B27" s="16" t="s">
        <v>13</v>
      </c>
    </row>
    <row r="28" spans="1:9">
      <c r="A28" s="17">
        <v>723</v>
      </c>
      <c r="B28" s="16" t="s">
        <v>31</v>
      </c>
    </row>
    <row r="30" spans="1:9">
      <c r="A30" s="1">
        <v>6</v>
      </c>
      <c r="B30" s="9" t="s">
        <v>32</v>
      </c>
      <c r="D30" s="9" t="s">
        <v>33</v>
      </c>
      <c r="E30" s="1" t="s">
        <v>29</v>
      </c>
      <c r="F30" s="13">
        <v>3</v>
      </c>
      <c r="G30" s="50">
        <v>380</v>
      </c>
      <c r="H30" s="13">
        <f>F30*G30</f>
        <v>1140</v>
      </c>
      <c r="I30" s="4">
        <v>6.9899999999999997E-3</v>
      </c>
    </row>
    <row r="31" spans="1:9">
      <c r="G31" s="51"/>
    </row>
    <row r="32" spans="1:9">
      <c r="A32" s="1">
        <v>7</v>
      </c>
      <c r="B32" s="9" t="s">
        <v>34</v>
      </c>
      <c r="D32" s="9" t="s">
        <v>35</v>
      </c>
      <c r="E32" s="1" t="s">
        <v>29</v>
      </c>
      <c r="F32" s="13">
        <v>4</v>
      </c>
      <c r="G32" s="50">
        <v>540</v>
      </c>
      <c r="H32" s="13">
        <f>F32*G32</f>
        <v>2160</v>
      </c>
      <c r="I32" s="4">
        <v>9.7199999999999995E-3</v>
      </c>
    </row>
    <row r="33" spans="1:9">
      <c r="G33" s="51"/>
      <c r="H33" s="13">
        <f t="shared" ref="H33:H52" si="0">F33*G33</f>
        <v>0</v>
      </c>
    </row>
    <row r="34" spans="1:9">
      <c r="A34" s="1">
        <v>8</v>
      </c>
      <c r="B34" s="9" t="s">
        <v>36</v>
      </c>
      <c r="D34" s="9" t="s">
        <v>37</v>
      </c>
      <c r="E34" s="1" t="s">
        <v>29</v>
      </c>
      <c r="F34" s="13">
        <v>30</v>
      </c>
      <c r="G34" s="50">
        <v>750</v>
      </c>
      <c r="H34" s="13">
        <f t="shared" si="0"/>
        <v>22500</v>
      </c>
      <c r="I34" s="4">
        <v>0.39029999999999998</v>
      </c>
    </row>
    <row r="35" spans="1:9">
      <c r="G35" s="51"/>
      <c r="H35" s="13">
        <f t="shared" si="0"/>
        <v>0</v>
      </c>
    </row>
    <row r="36" spans="1:9">
      <c r="A36" s="1">
        <v>9</v>
      </c>
      <c r="B36" s="9" t="s">
        <v>38</v>
      </c>
      <c r="D36" s="9" t="s">
        <v>39</v>
      </c>
      <c r="E36" s="1" t="s">
        <v>29</v>
      </c>
      <c r="F36" s="13">
        <v>1.2</v>
      </c>
      <c r="G36" s="50">
        <v>250</v>
      </c>
      <c r="H36" s="13">
        <f t="shared" si="0"/>
        <v>300</v>
      </c>
      <c r="I36" s="4">
        <v>5.1500000000000001E-3</v>
      </c>
    </row>
    <row r="37" spans="1:9">
      <c r="G37" s="51"/>
      <c r="H37" s="13">
        <f t="shared" si="0"/>
        <v>0</v>
      </c>
    </row>
    <row r="38" spans="1:9">
      <c r="A38" s="1">
        <v>10</v>
      </c>
      <c r="B38" s="9" t="s">
        <v>40</v>
      </c>
      <c r="D38" s="9" t="s">
        <v>41</v>
      </c>
      <c r="E38" s="1" t="s">
        <v>17</v>
      </c>
      <c r="F38" s="13">
        <v>2</v>
      </c>
      <c r="G38" s="50">
        <v>350</v>
      </c>
      <c r="H38" s="13">
        <f t="shared" si="0"/>
        <v>700</v>
      </c>
      <c r="I38" s="4">
        <v>2.7000000000000001E-3</v>
      </c>
    </row>
    <row r="39" spans="1:9">
      <c r="G39" s="51"/>
      <c r="H39" s="13">
        <f t="shared" si="0"/>
        <v>0</v>
      </c>
    </row>
    <row r="40" spans="1:9">
      <c r="A40" s="1">
        <v>11</v>
      </c>
      <c r="B40" s="9" t="s">
        <v>42</v>
      </c>
      <c r="D40" s="9" t="s">
        <v>43</v>
      </c>
      <c r="E40" s="1" t="s">
        <v>17</v>
      </c>
      <c r="F40" s="13">
        <v>2</v>
      </c>
      <c r="G40" s="50">
        <v>450</v>
      </c>
      <c r="H40" s="13">
        <f t="shared" si="0"/>
        <v>900</v>
      </c>
      <c r="I40" s="4">
        <v>0</v>
      </c>
    </row>
    <row r="41" spans="1:9">
      <c r="G41" s="51"/>
      <c r="H41" s="13">
        <f t="shared" si="0"/>
        <v>0</v>
      </c>
    </row>
    <row r="42" spans="1:9">
      <c r="A42" s="1">
        <v>12</v>
      </c>
      <c r="B42" s="9" t="s">
        <v>44</v>
      </c>
      <c r="D42" s="9" t="s">
        <v>45</v>
      </c>
      <c r="E42" s="1" t="s">
        <v>20</v>
      </c>
      <c r="F42" s="13">
        <v>2</v>
      </c>
      <c r="G42" s="50">
        <v>850</v>
      </c>
      <c r="H42" s="13">
        <f t="shared" si="0"/>
        <v>1700</v>
      </c>
      <c r="I42" s="4">
        <v>4.0000000000000001E-3</v>
      </c>
    </row>
    <row r="43" spans="1:9">
      <c r="G43" s="51"/>
      <c r="H43" s="13">
        <f t="shared" si="0"/>
        <v>0</v>
      </c>
    </row>
    <row r="44" spans="1:9">
      <c r="A44" s="1">
        <v>13</v>
      </c>
      <c r="B44" s="9" t="s">
        <v>46</v>
      </c>
      <c r="D44" s="9" t="s">
        <v>47</v>
      </c>
      <c r="E44" s="1" t="s">
        <v>48</v>
      </c>
      <c r="F44" s="13">
        <v>1</v>
      </c>
      <c r="G44" s="50">
        <v>500</v>
      </c>
      <c r="H44" s="13">
        <f t="shared" si="0"/>
        <v>500</v>
      </c>
      <c r="I44" s="4">
        <v>3.9300000000000003E-3</v>
      </c>
    </row>
    <row r="45" spans="1:9">
      <c r="G45" s="51"/>
      <c r="H45" s="13">
        <f t="shared" si="0"/>
        <v>0</v>
      </c>
    </row>
    <row r="46" spans="1:9">
      <c r="A46" s="1">
        <v>14</v>
      </c>
      <c r="B46" s="9" t="s">
        <v>49</v>
      </c>
      <c r="D46" s="9" t="s">
        <v>50</v>
      </c>
      <c r="E46" s="1" t="s">
        <v>51</v>
      </c>
      <c r="F46" s="13">
        <v>1</v>
      </c>
      <c r="G46" s="50">
        <v>550</v>
      </c>
      <c r="H46" s="13">
        <f t="shared" si="0"/>
        <v>550</v>
      </c>
      <c r="I46" s="4">
        <v>1.6000000000000001E-4</v>
      </c>
    </row>
    <row r="47" spans="1:9">
      <c r="G47" s="51"/>
      <c r="H47" s="13">
        <f t="shared" si="0"/>
        <v>0</v>
      </c>
    </row>
    <row r="48" spans="1:9">
      <c r="A48" s="1">
        <v>15</v>
      </c>
      <c r="B48" s="9" t="s">
        <v>52</v>
      </c>
      <c r="D48" s="9" t="s">
        <v>53</v>
      </c>
      <c r="E48" s="1" t="s">
        <v>17</v>
      </c>
      <c r="F48" s="13">
        <v>1</v>
      </c>
      <c r="G48" s="50">
        <v>200</v>
      </c>
      <c r="H48" s="13">
        <f t="shared" si="0"/>
        <v>200</v>
      </c>
      <c r="I48" s="4">
        <v>1.7000000000000001E-4</v>
      </c>
    </row>
    <row r="49" spans="1:9">
      <c r="G49" s="51"/>
      <c r="H49" s="13">
        <f t="shared" si="0"/>
        <v>0</v>
      </c>
    </row>
    <row r="50" spans="1:9">
      <c r="A50" s="1">
        <v>16</v>
      </c>
      <c r="B50" s="9" t="s">
        <v>54</v>
      </c>
      <c r="D50" s="9" t="s">
        <v>55</v>
      </c>
      <c r="E50" s="1" t="s">
        <v>20</v>
      </c>
      <c r="F50" s="13">
        <v>1</v>
      </c>
      <c r="G50" s="50">
        <v>1850</v>
      </c>
      <c r="H50" s="13">
        <f t="shared" si="0"/>
        <v>1850</v>
      </c>
      <c r="I50" s="4">
        <v>0</v>
      </c>
    </row>
    <row r="51" spans="1:9">
      <c r="G51" s="51"/>
      <c r="H51" s="13">
        <f t="shared" si="0"/>
        <v>0</v>
      </c>
    </row>
    <row r="52" spans="1:9">
      <c r="A52" s="1">
        <v>17</v>
      </c>
      <c r="B52" s="9" t="s">
        <v>56</v>
      </c>
      <c r="D52" s="9" t="s">
        <v>57</v>
      </c>
      <c r="E52" s="1" t="s">
        <v>51</v>
      </c>
      <c r="F52" s="13">
        <v>1</v>
      </c>
      <c r="G52" s="50">
        <v>1500</v>
      </c>
      <c r="H52" s="13">
        <f t="shared" si="0"/>
        <v>1500</v>
      </c>
      <c r="I52" s="4">
        <v>1.1610000000000001E-2</v>
      </c>
    </row>
    <row r="54" spans="1:9">
      <c r="A54" s="1">
        <v>18</v>
      </c>
      <c r="B54" s="9" t="s">
        <v>58</v>
      </c>
      <c r="D54" s="9" t="s">
        <v>59</v>
      </c>
      <c r="E54" s="1" t="s">
        <v>20</v>
      </c>
      <c r="F54" s="13">
        <v>1</v>
      </c>
      <c r="G54" s="52">
        <v>4500</v>
      </c>
      <c r="H54" s="13">
        <f>F54*G54</f>
        <v>4500</v>
      </c>
      <c r="I54" s="4">
        <v>4.0000000000000001E-3</v>
      </c>
    </row>
    <row r="55" spans="1:9">
      <c r="G55" s="51"/>
    </row>
    <row r="56" spans="1:9">
      <c r="A56" s="1">
        <v>19</v>
      </c>
      <c r="B56" s="9" t="s">
        <v>60</v>
      </c>
      <c r="D56" s="9" t="s">
        <v>61</v>
      </c>
      <c r="E56" s="1" t="s">
        <v>17</v>
      </c>
      <c r="F56" s="13">
        <v>2</v>
      </c>
      <c r="G56" s="51">
        <v>200</v>
      </c>
      <c r="H56" s="13">
        <f>F56*G56</f>
        <v>400</v>
      </c>
      <c r="I56" s="4">
        <v>6.0000000000000002E-5</v>
      </c>
    </row>
    <row r="57" spans="1:9">
      <c r="G57" s="51"/>
    </row>
    <row r="58" spans="1:9">
      <c r="A58" s="1">
        <v>20</v>
      </c>
      <c r="B58" s="9" t="s">
        <v>62</v>
      </c>
      <c r="D58" s="9" t="s">
        <v>99</v>
      </c>
      <c r="E58" s="1" t="s">
        <v>20</v>
      </c>
      <c r="F58" s="13">
        <v>2</v>
      </c>
      <c r="G58" s="50">
        <v>550</v>
      </c>
      <c r="H58" s="13">
        <f>F58*G58</f>
        <v>1100</v>
      </c>
      <c r="I58" s="4">
        <v>1.1999999999999999E-3</v>
      </c>
    </row>
    <row r="59" spans="1:9">
      <c r="G59" s="51"/>
    </row>
    <row r="60" spans="1:9">
      <c r="A60" s="1">
        <v>21</v>
      </c>
      <c r="B60" s="9" t="s">
        <v>63</v>
      </c>
      <c r="D60" s="9" t="s">
        <v>64</v>
      </c>
      <c r="E60" s="1" t="s">
        <v>17</v>
      </c>
      <c r="F60" s="13">
        <v>4</v>
      </c>
      <c r="G60" s="51">
        <v>250</v>
      </c>
      <c r="H60" s="13">
        <f>F60*G60</f>
        <v>1000</v>
      </c>
      <c r="I60" s="4">
        <v>1.2E-4</v>
      </c>
    </row>
    <row r="61" spans="1:9">
      <c r="G61" s="50"/>
    </row>
    <row r="62" spans="1:9">
      <c r="A62" s="1">
        <v>22</v>
      </c>
      <c r="B62" s="9" t="s">
        <v>65</v>
      </c>
      <c r="D62" s="9" t="s">
        <v>100</v>
      </c>
      <c r="E62" s="1" t="s">
        <v>20</v>
      </c>
      <c r="F62" s="13">
        <v>4</v>
      </c>
      <c r="G62" s="51">
        <v>650</v>
      </c>
      <c r="H62" s="13">
        <f>F62*G62</f>
        <v>2600</v>
      </c>
      <c r="I62" s="4">
        <v>2.3999999999999998E-3</v>
      </c>
    </row>
    <row r="63" spans="1:9">
      <c r="G63" s="51"/>
    </row>
    <row r="64" spans="1:9">
      <c r="A64" s="1">
        <v>23</v>
      </c>
      <c r="B64" s="9" t="s">
        <v>66</v>
      </c>
      <c r="D64" s="9" t="s">
        <v>67</v>
      </c>
      <c r="E64" s="1" t="s">
        <v>29</v>
      </c>
      <c r="F64" s="13">
        <v>37</v>
      </c>
      <c r="G64" s="50">
        <v>50</v>
      </c>
      <c r="H64" s="13">
        <f>F64*G64</f>
        <v>1850</v>
      </c>
      <c r="I64" s="4">
        <v>0</v>
      </c>
    </row>
    <row r="65" spans="1:9">
      <c r="B65" s="9" t="s">
        <v>68</v>
      </c>
      <c r="C65" s="1" t="s">
        <v>69</v>
      </c>
      <c r="D65" s="9" t="s">
        <v>70</v>
      </c>
      <c r="G65" s="52"/>
    </row>
    <row r="66" spans="1:9">
      <c r="G66" s="51"/>
    </row>
    <row r="67" spans="1:9">
      <c r="A67" s="1">
        <v>24</v>
      </c>
      <c r="B67" s="9" t="s">
        <v>71</v>
      </c>
      <c r="D67" s="9" t="s">
        <v>72</v>
      </c>
      <c r="E67" s="1" t="s">
        <v>17</v>
      </c>
      <c r="F67" s="13">
        <v>1</v>
      </c>
      <c r="G67" s="51">
        <v>800</v>
      </c>
      <c r="H67" s="13">
        <f>F67*G67</f>
        <v>800</v>
      </c>
      <c r="I67" s="4">
        <v>0</v>
      </c>
    </row>
    <row r="68" spans="1:9">
      <c r="G68" s="51"/>
    </row>
    <row r="69" spans="1:9">
      <c r="A69" s="1">
        <v>25</v>
      </c>
      <c r="B69" s="9" t="s">
        <v>73</v>
      </c>
      <c r="D69" s="9" t="s">
        <v>74</v>
      </c>
      <c r="E69" s="1" t="s">
        <v>25</v>
      </c>
      <c r="F69" s="13">
        <v>0.443</v>
      </c>
      <c r="G69" s="50">
        <v>1000</v>
      </c>
      <c r="H69" s="13">
        <f>F69*G69</f>
        <v>443</v>
      </c>
      <c r="I69" s="4">
        <v>0</v>
      </c>
    </row>
    <row r="70" spans="1:9">
      <c r="A70" s="20" t="s">
        <v>21</v>
      </c>
      <c r="B70" s="21"/>
      <c r="C70" s="22"/>
      <c r="D70" s="21"/>
      <c r="E70" s="22"/>
      <c r="F70" s="47"/>
      <c r="G70" s="51"/>
      <c r="H70" s="48">
        <f>SUM(H29:H69)</f>
        <v>46693</v>
      </c>
      <c r="I70" s="23">
        <f>SUM(I29:I69)</f>
        <v>0.44250999999999996</v>
      </c>
    </row>
    <row r="71" spans="1:9">
      <c r="B71" s="16" t="s">
        <v>13</v>
      </c>
      <c r="G71" s="52"/>
    </row>
    <row r="72" spans="1:9">
      <c r="A72" s="17">
        <v>767</v>
      </c>
      <c r="B72" s="16" t="s">
        <v>75</v>
      </c>
      <c r="G72" s="51"/>
    </row>
    <row r="73" spans="1:9">
      <c r="G73" s="51"/>
    </row>
    <row r="74" spans="1:9">
      <c r="A74" s="1">
        <v>26</v>
      </c>
      <c r="B74" s="9" t="s">
        <v>76</v>
      </c>
      <c r="D74" s="9" t="s">
        <v>77</v>
      </c>
      <c r="E74" s="1" t="s">
        <v>78</v>
      </c>
      <c r="F74" s="13">
        <v>30.6</v>
      </c>
      <c r="G74" s="51">
        <v>75</v>
      </c>
      <c r="H74" s="13">
        <f>F74*G74</f>
        <v>2295</v>
      </c>
      <c r="I74" s="4">
        <v>2.14E-3</v>
      </c>
    </row>
    <row r="75" spans="1:9">
      <c r="B75" s="9" t="s">
        <v>68</v>
      </c>
      <c r="C75" s="1" t="s">
        <v>69</v>
      </c>
      <c r="D75" s="9" t="s">
        <v>79</v>
      </c>
      <c r="G75" s="50"/>
    </row>
    <row r="77" spans="1:9">
      <c r="A77" s="1">
        <v>27</v>
      </c>
      <c r="B77" s="9" t="s">
        <v>80</v>
      </c>
      <c r="D77" s="9" t="s">
        <v>81</v>
      </c>
      <c r="E77" s="1" t="s">
        <v>78</v>
      </c>
      <c r="F77" s="13">
        <v>30.6</v>
      </c>
      <c r="G77" s="13">
        <v>75</v>
      </c>
      <c r="H77" s="13">
        <f>F77*G77</f>
        <v>2295</v>
      </c>
      <c r="I77" s="4">
        <v>3.0599999999999999E-2</v>
      </c>
    </row>
    <row r="78" spans="1:9">
      <c r="D78" s="9" t="s">
        <v>82</v>
      </c>
    </row>
    <row r="80" spans="1:9">
      <c r="A80" s="1">
        <v>28</v>
      </c>
      <c r="B80" s="9" t="s">
        <v>83</v>
      </c>
      <c r="D80" s="9" t="s">
        <v>84</v>
      </c>
      <c r="E80" s="1" t="s">
        <v>25</v>
      </c>
      <c r="F80" s="13">
        <v>3.3000000000000002E-2</v>
      </c>
      <c r="G80" s="13">
        <v>1000</v>
      </c>
      <c r="H80" s="13">
        <f>F80*G80</f>
        <v>33</v>
      </c>
      <c r="I80" s="4">
        <v>0</v>
      </c>
    </row>
    <row r="81" spans="1:9">
      <c r="A81" s="20" t="s">
        <v>21</v>
      </c>
      <c r="B81" s="21"/>
      <c r="C81" s="22"/>
      <c r="D81" s="21"/>
      <c r="E81" s="22"/>
      <c r="F81" s="47"/>
      <c r="G81" s="47"/>
      <c r="H81" s="48">
        <f>SUM(H73:H80)</f>
        <v>4623</v>
      </c>
      <c r="I81" s="23">
        <f>SUM(I73:I80)</f>
        <v>3.2739999999999998E-2</v>
      </c>
    </row>
    <row r="82" spans="1:9">
      <c r="B82" s="16" t="s">
        <v>13</v>
      </c>
    </row>
    <row r="83" spans="1:9">
      <c r="A83" s="17">
        <v>900</v>
      </c>
      <c r="B83" s="16" t="s">
        <v>85</v>
      </c>
    </row>
    <row r="85" spans="1:9">
      <c r="A85" s="1">
        <v>29</v>
      </c>
      <c r="B85" s="9" t="s">
        <v>86</v>
      </c>
      <c r="D85" s="9" t="s">
        <v>87</v>
      </c>
      <c r="E85" s="1" t="s">
        <v>88</v>
      </c>
      <c r="F85" s="13">
        <v>6</v>
      </c>
      <c r="G85" s="13">
        <v>450</v>
      </c>
      <c r="H85" s="13">
        <f>F85*G85</f>
        <v>2700</v>
      </c>
      <c r="I85" s="4">
        <v>0</v>
      </c>
    </row>
    <row r="86" spans="1:9">
      <c r="D86" s="9" t="s">
        <v>89</v>
      </c>
    </row>
    <row r="87" spans="1:9">
      <c r="A87" s="20" t="s">
        <v>21</v>
      </c>
      <c r="B87" s="21"/>
      <c r="C87" s="22"/>
      <c r="D87" s="21"/>
      <c r="E87" s="22"/>
      <c r="F87" s="47"/>
      <c r="G87" s="47"/>
      <c r="H87" s="48">
        <f>SUM(H84:H86)</f>
        <v>2700</v>
      </c>
      <c r="I87" s="23">
        <f>SUM(I84:I86)</f>
        <v>0</v>
      </c>
    </row>
    <row r="88" spans="1:9">
      <c r="B88" s="16" t="s">
        <v>13</v>
      </c>
    </row>
    <row r="89" spans="1:9">
      <c r="A89" s="17">
        <v>998</v>
      </c>
      <c r="B89" s="16" t="s">
        <v>90</v>
      </c>
    </row>
    <row r="91" spans="1:9">
      <c r="A91" s="1">
        <v>30</v>
      </c>
      <c r="B91" s="9" t="s">
        <v>91</v>
      </c>
      <c r="D91" s="9" t="s">
        <v>92</v>
      </c>
      <c r="E91" s="1" t="s">
        <v>93</v>
      </c>
      <c r="F91" s="13">
        <v>1</v>
      </c>
      <c r="G91" s="13">
        <v>1500</v>
      </c>
      <c r="H91" s="13">
        <f>F91*G91</f>
        <v>1500</v>
      </c>
      <c r="I91" s="4">
        <v>0</v>
      </c>
    </row>
    <row r="92" spans="1:9">
      <c r="B92" s="9" t="s">
        <v>68</v>
      </c>
    </row>
    <row r="93" spans="1:9">
      <c r="A93" s="20" t="s">
        <v>21</v>
      </c>
      <c r="B93" s="21"/>
      <c r="C93" s="22"/>
      <c r="D93" s="21"/>
      <c r="E93" s="22"/>
      <c r="F93" s="47"/>
      <c r="G93" s="47"/>
      <c r="H93" s="48">
        <f>SUM(H90:H92)</f>
        <v>1500</v>
      </c>
      <c r="I93" s="23">
        <f>SUM(I90:I92)</f>
        <v>0</v>
      </c>
    </row>
    <row r="95" spans="1:9">
      <c r="A95" s="20" t="s">
        <v>94</v>
      </c>
      <c r="B95" s="31"/>
      <c r="C95" s="32"/>
      <c r="D95" s="31"/>
      <c r="E95" s="33"/>
      <c r="F95" s="49">
        <v>0.15</v>
      </c>
      <c r="G95" s="42"/>
      <c r="H95" s="42" t="s">
        <v>95</v>
      </c>
      <c r="I95" s="34" t="s">
        <v>9</v>
      </c>
    </row>
    <row r="96" spans="1:9">
      <c r="A96" s="18"/>
      <c r="B96" s="24" t="s">
        <v>10</v>
      </c>
      <c r="C96" s="25"/>
      <c r="D96" s="24"/>
      <c r="E96" s="35"/>
      <c r="F96" s="43">
        <f>H96-G96</f>
        <v>60746</v>
      </c>
      <c r="G96" s="43"/>
      <c r="H96" s="43">
        <f>SUMIF(A:A,"Oddíl celkem",H:H)</f>
        <v>60746</v>
      </c>
      <c r="I96" s="36"/>
    </row>
    <row r="97" spans="1:9">
      <c r="A97" s="26"/>
      <c r="B97" s="27" t="s">
        <v>96</v>
      </c>
      <c r="C97" s="28"/>
      <c r="D97" s="27"/>
      <c r="E97" s="37"/>
      <c r="F97" s="44">
        <f>F96*0.15</f>
        <v>9111.9</v>
      </c>
      <c r="G97" s="44"/>
      <c r="H97" s="44">
        <f>F97+G97</f>
        <v>9111.9</v>
      </c>
      <c r="I97" s="38"/>
    </row>
    <row r="98" spans="1:9">
      <c r="A98" s="18"/>
      <c r="B98" s="24"/>
      <c r="C98" s="25"/>
      <c r="D98" s="24"/>
      <c r="E98" s="19"/>
      <c r="F98" s="40"/>
      <c r="G98" s="40"/>
      <c r="H98" s="40"/>
      <c r="I98" s="29"/>
    </row>
    <row r="99" spans="1:9">
      <c r="A99" s="18"/>
      <c r="B99" s="24" t="s">
        <v>97</v>
      </c>
      <c r="C99" s="25"/>
      <c r="D99" s="24"/>
      <c r="E99" s="19"/>
      <c r="F99" s="40">
        <f>F97+F96</f>
        <v>69857.899999999994</v>
      </c>
      <c r="G99" s="40"/>
      <c r="H99" s="40">
        <f>H97+H96</f>
        <v>69857.899999999994</v>
      </c>
      <c r="I99" s="29">
        <f>SUMIF(A:A,"Oddíl celkem",I:I)</f>
        <v>0.50512999999999997</v>
      </c>
    </row>
    <row r="100" spans="1:9">
      <c r="A100" s="26"/>
      <c r="B100" s="27"/>
      <c r="C100" s="28"/>
      <c r="D100" s="27"/>
      <c r="E100" s="28"/>
      <c r="F100" s="41"/>
      <c r="G100" s="41"/>
      <c r="H100" s="41"/>
      <c r="I100" s="30"/>
    </row>
  </sheetData>
  <phoneticPr fontId="0" type="noConversion"/>
  <pageMargins left="0.74803149606299213" right="0.74803149606299213" top="0.98425196850393704" bottom="0.59055118110236227" header="0.59055118110236227" footer="0"/>
  <pageSetup paperSize="9" orientation="portrait" horizontalDpi="120" verticalDpi="72" r:id="rId1"/>
  <headerFooter alignWithMargins="0">
    <oddHeader>&amp;LStanislav Srnka&amp;CNABÍDKOVÝ ROZPOČET VČ. VÝKAZU VÝMĚR&amp;R&amp;8Datum  :    &amp;D &amp;10
    &amp;8                      Strana  :                 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72"/>
  <sheetViews>
    <sheetView topLeftCell="A246" workbookViewId="0">
      <selection activeCell="G278" sqref="G278"/>
    </sheetView>
  </sheetViews>
  <sheetFormatPr defaultRowHeight="11.25"/>
  <cols>
    <col min="1" max="1" width="3.7109375" style="1" customWidth="1"/>
    <col min="2" max="2" width="12.140625" style="9" customWidth="1"/>
    <col min="3" max="3" width="1.28515625" style="1" customWidth="1"/>
    <col min="4" max="4" width="29" style="9" customWidth="1"/>
    <col min="5" max="5" width="3.5703125" style="1" customWidth="1"/>
    <col min="6" max="6" width="9.7109375" style="13" customWidth="1"/>
    <col min="7" max="7" width="8.5703125" style="13" customWidth="1"/>
    <col min="8" max="8" width="10.28515625" style="13" customWidth="1"/>
    <col min="9" max="9" width="8.5703125" style="4" customWidth="1"/>
    <col min="10" max="16384" width="9.140625" style="1"/>
  </cols>
  <sheetData>
    <row r="1" spans="1:9">
      <c r="A1" s="1" t="s">
        <v>0</v>
      </c>
      <c r="D1" s="9" t="s">
        <v>11</v>
      </c>
    </row>
    <row r="2" spans="1:9">
      <c r="A2" s="1" t="s">
        <v>1</v>
      </c>
      <c r="D2" s="9" t="s">
        <v>101</v>
      </c>
    </row>
    <row r="4" spans="1:9">
      <c r="A4" s="5" t="s">
        <v>2</v>
      </c>
      <c r="B4" s="12" t="s">
        <v>3</v>
      </c>
      <c r="C4" s="8"/>
      <c r="D4" s="10" t="s">
        <v>4</v>
      </c>
      <c r="E4" s="6" t="s">
        <v>5</v>
      </c>
      <c r="F4" s="14" t="s">
        <v>6</v>
      </c>
      <c r="G4" s="14" t="s">
        <v>7</v>
      </c>
      <c r="H4" s="14" t="s">
        <v>8</v>
      </c>
      <c r="I4" s="7" t="s">
        <v>9</v>
      </c>
    </row>
    <row r="5" spans="1:9">
      <c r="A5" s="2"/>
      <c r="B5" s="15" t="s">
        <v>13</v>
      </c>
      <c r="C5" s="3"/>
      <c r="D5" s="11"/>
      <c r="E5" s="2"/>
      <c r="F5" s="39"/>
      <c r="G5" s="39"/>
      <c r="H5" s="45"/>
    </row>
    <row r="6" spans="1:9">
      <c r="A6" s="17">
        <v>6</v>
      </c>
      <c r="B6" s="16" t="s">
        <v>102</v>
      </c>
      <c r="F6" s="46"/>
    </row>
    <row r="8" spans="1:9">
      <c r="A8" s="1">
        <v>1</v>
      </c>
      <c r="B8" s="9" t="s">
        <v>103</v>
      </c>
      <c r="D8" s="9" t="s">
        <v>104</v>
      </c>
      <c r="E8" s="1" t="s">
        <v>105</v>
      </c>
      <c r="F8" s="13">
        <v>2.2799999999999998</v>
      </c>
      <c r="G8" s="13">
        <v>1700</v>
      </c>
      <c r="H8" s="13">
        <f>F8*G8</f>
        <v>3875.9999999999995</v>
      </c>
      <c r="I8" s="4">
        <v>5.1550799999999999</v>
      </c>
    </row>
    <row r="9" spans="1:9">
      <c r="B9" s="9" t="s">
        <v>68</v>
      </c>
      <c r="C9" s="1" t="s">
        <v>69</v>
      </c>
      <c r="D9" s="9" t="s">
        <v>106</v>
      </c>
      <c r="G9" s="13">
        <v>2.2799999999999998</v>
      </c>
    </row>
    <row r="10" spans="1:9">
      <c r="A10" s="20" t="s">
        <v>21</v>
      </c>
      <c r="B10" s="21"/>
      <c r="C10" s="22"/>
      <c r="D10" s="21"/>
      <c r="E10" s="22"/>
      <c r="F10" s="47"/>
      <c r="G10" s="47"/>
      <c r="H10" s="48">
        <f>SUM(H7:H9)</f>
        <v>3875.9999999999995</v>
      </c>
      <c r="I10" s="23">
        <f>SUM(I7:I9)</f>
        <v>5.1550799999999999</v>
      </c>
    </row>
    <row r="11" spans="1:9">
      <c r="B11" s="16" t="s">
        <v>13</v>
      </c>
    </row>
    <row r="12" spans="1:9">
      <c r="A12" s="17">
        <v>9</v>
      </c>
      <c r="B12" s="16" t="s">
        <v>14</v>
      </c>
    </row>
    <row r="14" spans="1:9">
      <c r="A14" s="1">
        <v>2</v>
      </c>
      <c r="B14" s="9" t="s">
        <v>107</v>
      </c>
      <c r="D14" s="9" t="s">
        <v>108</v>
      </c>
      <c r="E14" s="1" t="s">
        <v>17</v>
      </c>
      <c r="F14" s="13">
        <v>1</v>
      </c>
      <c r="G14" s="13">
        <v>75</v>
      </c>
      <c r="H14" s="13">
        <f>F14*G14</f>
        <v>75</v>
      </c>
      <c r="I14" s="4">
        <v>1.17E-2</v>
      </c>
    </row>
    <row r="16" spans="1:9">
      <c r="A16" s="1">
        <v>3</v>
      </c>
      <c r="B16" s="9" t="s">
        <v>109</v>
      </c>
      <c r="D16" s="9" t="s">
        <v>110</v>
      </c>
      <c r="E16" s="1" t="s">
        <v>20</v>
      </c>
      <c r="F16" s="13">
        <v>1</v>
      </c>
      <c r="G16" s="13">
        <v>750</v>
      </c>
      <c r="H16" s="13">
        <f>F16*G16</f>
        <v>750</v>
      </c>
      <c r="I16" s="4">
        <v>5.0000000000000001E-4</v>
      </c>
    </row>
    <row r="17" spans="1:9">
      <c r="D17" s="9" t="s">
        <v>111</v>
      </c>
    </row>
    <row r="18" spans="1:9">
      <c r="A18" s="20" t="s">
        <v>21</v>
      </c>
      <c r="B18" s="21"/>
      <c r="C18" s="22"/>
      <c r="D18" s="21"/>
      <c r="E18" s="22"/>
      <c r="F18" s="47"/>
      <c r="G18" s="47"/>
      <c r="H18" s="48">
        <f>SUM(H13:H17)</f>
        <v>825</v>
      </c>
      <c r="I18" s="23">
        <f>SUM(I13:I17)</f>
        <v>1.2200000000000001E-2</v>
      </c>
    </row>
    <row r="19" spans="1:9">
      <c r="B19" s="16" t="s">
        <v>13</v>
      </c>
    </row>
    <row r="20" spans="1:9">
      <c r="A20" s="17">
        <v>97</v>
      </c>
      <c r="B20" s="16" t="s">
        <v>112</v>
      </c>
    </row>
    <row r="22" spans="1:9">
      <c r="A22" s="1">
        <v>4</v>
      </c>
      <c r="B22" s="9" t="s">
        <v>113</v>
      </c>
      <c r="D22" s="9" t="s">
        <v>114</v>
      </c>
      <c r="E22" s="1" t="s">
        <v>29</v>
      </c>
      <c r="F22" s="13">
        <v>38</v>
      </c>
      <c r="G22" s="13">
        <v>160</v>
      </c>
      <c r="H22" s="13">
        <f>F22*G22</f>
        <v>6080</v>
      </c>
      <c r="I22" s="4">
        <v>0</v>
      </c>
    </row>
    <row r="24" spans="1:9">
      <c r="A24" s="1">
        <v>5</v>
      </c>
      <c r="B24" s="9" t="s">
        <v>115</v>
      </c>
      <c r="D24" s="9" t="s">
        <v>116</v>
      </c>
      <c r="E24" s="1" t="s">
        <v>29</v>
      </c>
      <c r="F24" s="13">
        <v>38</v>
      </c>
      <c r="G24" s="13">
        <v>15</v>
      </c>
      <c r="H24" s="13">
        <f>F24*G24</f>
        <v>570</v>
      </c>
      <c r="I24" s="4">
        <v>0</v>
      </c>
    </row>
    <row r="26" spans="1:9">
      <c r="A26" s="1">
        <v>6</v>
      </c>
      <c r="B26" s="9" t="s">
        <v>117</v>
      </c>
      <c r="D26" s="9" t="s">
        <v>118</v>
      </c>
      <c r="E26" s="1" t="s">
        <v>25</v>
      </c>
      <c r="F26" s="13">
        <v>5.01</v>
      </c>
      <c r="G26" s="13">
        <v>70</v>
      </c>
      <c r="H26" s="13">
        <f>F26*G26</f>
        <v>350.7</v>
      </c>
      <c r="I26" s="4">
        <v>0</v>
      </c>
    </row>
    <row r="28" spans="1:9">
      <c r="A28" s="1">
        <v>7</v>
      </c>
      <c r="B28" s="9" t="s">
        <v>119</v>
      </c>
      <c r="D28" s="9" t="s">
        <v>120</v>
      </c>
      <c r="E28" s="1" t="s">
        <v>25</v>
      </c>
      <c r="F28" s="13">
        <v>110.22</v>
      </c>
      <c r="G28" s="13">
        <v>5</v>
      </c>
      <c r="H28" s="13">
        <f>F28*G28</f>
        <v>551.1</v>
      </c>
      <c r="I28" s="4">
        <v>0</v>
      </c>
    </row>
    <row r="29" spans="1:9">
      <c r="B29" s="9" t="s">
        <v>68</v>
      </c>
      <c r="C29" s="1" t="s">
        <v>69</v>
      </c>
      <c r="D29" s="9" t="s">
        <v>121</v>
      </c>
      <c r="G29" s="13">
        <v>110.22</v>
      </c>
    </row>
    <row r="31" spans="1:9">
      <c r="A31" s="1">
        <v>8</v>
      </c>
      <c r="B31" s="9" t="s">
        <v>122</v>
      </c>
      <c r="D31" s="9" t="s">
        <v>123</v>
      </c>
      <c r="E31" s="1" t="s">
        <v>25</v>
      </c>
      <c r="F31" s="13">
        <v>5.01</v>
      </c>
      <c r="G31" s="13">
        <v>50</v>
      </c>
      <c r="H31" s="13">
        <f>F31*G31</f>
        <v>250.5</v>
      </c>
      <c r="I31" s="4">
        <v>0</v>
      </c>
    </row>
    <row r="33" spans="1:9">
      <c r="A33" s="1">
        <v>9</v>
      </c>
      <c r="B33" s="9" t="s">
        <v>124</v>
      </c>
      <c r="D33" s="9" t="s">
        <v>125</v>
      </c>
      <c r="E33" s="1" t="s">
        <v>25</v>
      </c>
      <c r="F33" s="13">
        <v>50.1</v>
      </c>
      <c r="G33" s="13">
        <v>5</v>
      </c>
      <c r="H33" s="13">
        <f>F33*G33</f>
        <v>250.5</v>
      </c>
      <c r="I33" s="4">
        <v>0</v>
      </c>
    </row>
    <row r="34" spans="1:9">
      <c r="B34" s="9" t="s">
        <v>68</v>
      </c>
      <c r="C34" s="1" t="s">
        <v>69</v>
      </c>
      <c r="D34" s="9" t="s">
        <v>126</v>
      </c>
      <c r="G34" s="13">
        <v>50.1</v>
      </c>
    </row>
    <row r="36" spans="1:9">
      <c r="A36" s="1">
        <v>10</v>
      </c>
      <c r="B36" s="9" t="s">
        <v>127</v>
      </c>
      <c r="D36" s="9" t="s">
        <v>128</v>
      </c>
      <c r="E36" s="1" t="s">
        <v>25</v>
      </c>
      <c r="F36" s="13">
        <v>5.01</v>
      </c>
      <c r="G36" s="13">
        <v>270</v>
      </c>
      <c r="H36" s="13">
        <f>F36*G36</f>
        <v>1352.7</v>
      </c>
      <c r="I36" s="4">
        <v>0</v>
      </c>
    </row>
    <row r="37" spans="1:9">
      <c r="A37" s="20" t="s">
        <v>21</v>
      </c>
      <c r="B37" s="21"/>
      <c r="C37" s="22"/>
      <c r="D37" s="21"/>
      <c r="E37" s="22"/>
      <c r="F37" s="47"/>
      <c r="G37" s="47"/>
      <c r="H37" s="48">
        <f>SUM(H21:H36)</f>
        <v>9405.5</v>
      </c>
      <c r="I37" s="23">
        <f>SUM(I21:I36)</f>
        <v>0</v>
      </c>
    </row>
    <row r="38" spans="1:9">
      <c r="B38" s="16" t="s">
        <v>13</v>
      </c>
    </row>
    <row r="39" spans="1:9">
      <c r="A39" s="17">
        <v>99</v>
      </c>
      <c r="B39" s="16" t="s">
        <v>22</v>
      </c>
    </row>
    <row r="41" spans="1:9">
      <c r="A41" s="1">
        <v>11</v>
      </c>
      <c r="B41" s="9" t="s">
        <v>23</v>
      </c>
      <c r="D41" s="9" t="s">
        <v>24</v>
      </c>
      <c r="E41" s="1" t="s">
        <v>25</v>
      </c>
      <c r="F41" s="13">
        <v>5.1669999999999998</v>
      </c>
      <c r="G41" s="13">
        <v>150</v>
      </c>
      <c r="H41" s="13">
        <f>F41*G41</f>
        <v>775.05</v>
      </c>
      <c r="I41" s="4">
        <v>0</v>
      </c>
    </row>
    <row r="42" spans="1:9">
      <c r="A42" s="20" t="s">
        <v>21</v>
      </c>
      <c r="B42" s="21"/>
      <c r="C42" s="22"/>
      <c r="D42" s="21"/>
      <c r="E42" s="22"/>
      <c r="F42" s="47"/>
      <c r="G42" s="47"/>
      <c r="H42" s="48">
        <f>SUM(H40:H41)</f>
        <v>775.05</v>
      </c>
      <c r="I42" s="23">
        <f>SUM(I40:I41)</f>
        <v>0</v>
      </c>
    </row>
    <row r="43" spans="1:9">
      <c r="B43" s="16" t="s">
        <v>13</v>
      </c>
    </row>
    <row r="44" spans="1:9">
      <c r="A44" s="17">
        <v>711</v>
      </c>
      <c r="B44" s="16" t="s">
        <v>129</v>
      </c>
    </row>
    <row r="46" spans="1:9">
      <c r="A46" s="1">
        <v>12</v>
      </c>
      <c r="B46" s="9" t="s">
        <v>130</v>
      </c>
      <c r="D46" s="9" t="s">
        <v>131</v>
      </c>
      <c r="E46" s="1" t="s">
        <v>132</v>
      </c>
      <c r="F46" s="13">
        <v>19</v>
      </c>
      <c r="G46" s="13">
        <v>10</v>
      </c>
      <c r="H46" s="13">
        <f>F46*G46</f>
        <v>190</v>
      </c>
      <c r="I46" s="4">
        <v>0</v>
      </c>
    </row>
    <row r="47" spans="1:9">
      <c r="B47" s="9" t="s">
        <v>68</v>
      </c>
      <c r="C47" s="1" t="s">
        <v>69</v>
      </c>
      <c r="D47" s="9" t="s">
        <v>133</v>
      </c>
      <c r="G47" s="13">
        <v>19</v>
      </c>
    </row>
    <row r="49" spans="1:9">
      <c r="A49" s="1">
        <v>13</v>
      </c>
      <c r="B49" s="9" t="s">
        <v>134</v>
      </c>
      <c r="D49" s="9" t="s">
        <v>135</v>
      </c>
      <c r="E49" s="1" t="s">
        <v>25</v>
      </c>
      <c r="F49" s="13">
        <v>4.0000000000000001E-3</v>
      </c>
      <c r="G49" s="13">
        <v>46000</v>
      </c>
      <c r="H49" s="13">
        <f>F49*G49</f>
        <v>184</v>
      </c>
      <c r="I49" s="4">
        <v>4.0000000000000001E-3</v>
      </c>
    </row>
    <row r="50" spans="1:9">
      <c r="B50" s="9" t="s">
        <v>68</v>
      </c>
      <c r="C50" s="1" t="s">
        <v>69</v>
      </c>
      <c r="D50" s="9" t="s">
        <v>136</v>
      </c>
      <c r="G50" s="13">
        <v>4.0000000000000001E-3</v>
      </c>
    </row>
    <row r="52" spans="1:9">
      <c r="A52" s="1">
        <v>14</v>
      </c>
      <c r="B52" s="9" t="s">
        <v>137</v>
      </c>
      <c r="D52" s="9" t="s">
        <v>138</v>
      </c>
      <c r="E52" s="1" t="s">
        <v>132</v>
      </c>
      <c r="F52" s="13">
        <v>19</v>
      </c>
      <c r="G52" s="13">
        <v>45</v>
      </c>
      <c r="H52" s="13">
        <f>F52*G52</f>
        <v>855</v>
      </c>
      <c r="I52" s="4">
        <v>7.6E-3</v>
      </c>
    </row>
    <row r="54" spans="1:9">
      <c r="A54" s="1">
        <v>15</v>
      </c>
      <c r="B54" s="9" t="s">
        <v>139</v>
      </c>
      <c r="D54" s="9" t="s">
        <v>140</v>
      </c>
      <c r="E54" s="1" t="s">
        <v>132</v>
      </c>
      <c r="F54" s="13">
        <v>21.85</v>
      </c>
      <c r="G54" s="13">
        <v>65</v>
      </c>
      <c r="H54" s="13">
        <f>F54*G54</f>
        <v>1420.25</v>
      </c>
      <c r="I54" s="4">
        <v>0.10925</v>
      </c>
    </row>
    <row r="55" spans="1:9">
      <c r="B55" s="9" t="s">
        <v>68</v>
      </c>
      <c r="C55" s="1" t="s">
        <v>69</v>
      </c>
      <c r="D55" s="9" t="s">
        <v>141</v>
      </c>
      <c r="G55" s="13">
        <v>21.85</v>
      </c>
    </row>
    <row r="57" spans="1:9">
      <c r="A57" s="1">
        <v>16</v>
      </c>
      <c r="B57" s="9" t="s">
        <v>142</v>
      </c>
      <c r="D57" s="9" t="s">
        <v>143</v>
      </c>
      <c r="E57" s="1" t="s">
        <v>25</v>
      </c>
      <c r="F57" s="13">
        <v>0.121</v>
      </c>
      <c r="G57" s="13">
        <v>150</v>
      </c>
      <c r="H57" s="13">
        <f>F57*G57</f>
        <v>18.149999999999999</v>
      </c>
      <c r="I57" s="4">
        <v>0</v>
      </c>
    </row>
    <row r="58" spans="1:9">
      <c r="A58" s="20" t="s">
        <v>21</v>
      </c>
      <c r="B58" s="21"/>
      <c r="C58" s="22"/>
      <c r="D58" s="21"/>
      <c r="E58" s="22"/>
      <c r="F58" s="47"/>
      <c r="G58" s="47"/>
      <c r="H58" s="48">
        <f>SUM(H45:H57)</f>
        <v>2667.4</v>
      </c>
      <c r="I58" s="23">
        <f>SUM(I45:I57)</f>
        <v>0.12085</v>
      </c>
    </row>
    <row r="59" spans="1:9">
      <c r="B59" s="16" t="s">
        <v>13</v>
      </c>
    </row>
    <row r="60" spans="1:9">
      <c r="A60" s="17">
        <v>713</v>
      </c>
      <c r="B60" s="16" t="s">
        <v>26</v>
      </c>
    </row>
    <row r="62" spans="1:9">
      <c r="A62" s="1">
        <v>17</v>
      </c>
      <c r="B62" s="9" t="s">
        <v>144</v>
      </c>
      <c r="D62" s="9" t="s">
        <v>145</v>
      </c>
      <c r="E62" s="1" t="s">
        <v>29</v>
      </c>
      <c r="F62" s="13">
        <v>70</v>
      </c>
      <c r="G62" s="13">
        <v>10</v>
      </c>
      <c r="H62" s="13">
        <f>F62*G62</f>
        <v>700</v>
      </c>
      <c r="I62" s="4">
        <v>2.0999999999999999E-3</v>
      </c>
    </row>
    <row r="64" spans="1:9">
      <c r="A64" s="1">
        <v>18</v>
      </c>
      <c r="B64" s="9" t="s">
        <v>146</v>
      </c>
      <c r="D64" s="9" t="s">
        <v>147</v>
      </c>
      <c r="E64" s="1" t="s">
        <v>29</v>
      </c>
      <c r="F64" s="13">
        <v>70</v>
      </c>
      <c r="G64" s="13">
        <v>28</v>
      </c>
      <c r="H64" s="13">
        <f>F64*G64</f>
        <v>1960</v>
      </c>
      <c r="I64" s="4">
        <v>0</v>
      </c>
    </row>
    <row r="66" spans="1:9">
      <c r="A66" s="1">
        <v>19</v>
      </c>
      <c r="B66" s="9" t="s">
        <v>148</v>
      </c>
      <c r="D66" s="9" t="s">
        <v>149</v>
      </c>
      <c r="E66" s="1" t="s">
        <v>29</v>
      </c>
      <c r="F66" s="13">
        <v>80</v>
      </c>
      <c r="G66" s="13">
        <v>10</v>
      </c>
      <c r="H66" s="13">
        <f>F66*G66</f>
        <v>800</v>
      </c>
      <c r="I66" s="4">
        <v>2.3999999999999998E-3</v>
      </c>
    </row>
    <row r="68" spans="1:9">
      <c r="A68" s="1">
        <v>20</v>
      </c>
      <c r="B68" s="9" t="s">
        <v>150</v>
      </c>
      <c r="D68" s="9" t="s">
        <v>151</v>
      </c>
      <c r="E68" s="1" t="s">
        <v>29</v>
      </c>
      <c r="F68" s="13">
        <v>80</v>
      </c>
      <c r="G68" s="13">
        <v>45</v>
      </c>
      <c r="H68" s="13">
        <f>F68*G68</f>
        <v>3600</v>
      </c>
      <c r="I68" s="4">
        <v>0</v>
      </c>
    </row>
    <row r="70" spans="1:9">
      <c r="A70" s="1">
        <v>21</v>
      </c>
      <c r="B70" s="9" t="s">
        <v>152</v>
      </c>
      <c r="D70" s="9" t="s">
        <v>153</v>
      </c>
      <c r="E70" s="1" t="s">
        <v>29</v>
      </c>
      <c r="F70" s="13">
        <v>200</v>
      </c>
      <c r="G70" s="13">
        <v>15</v>
      </c>
      <c r="H70" s="13">
        <f>F70*G70</f>
        <v>3000</v>
      </c>
      <c r="I70" s="4">
        <v>6.0000000000000001E-3</v>
      </c>
    </row>
    <row r="72" spans="1:9">
      <c r="A72" s="1">
        <v>22</v>
      </c>
      <c r="B72" s="9" t="s">
        <v>154</v>
      </c>
      <c r="D72" s="9" t="s">
        <v>155</v>
      </c>
      <c r="E72" s="1" t="s">
        <v>29</v>
      </c>
      <c r="F72" s="13">
        <v>200</v>
      </c>
      <c r="G72" s="13">
        <v>95</v>
      </c>
      <c r="H72" s="13">
        <f>F72*G72</f>
        <v>19000</v>
      </c>
      <c r="I72" s="4">
        <v>0</v>
      </c>
    </row>
    <row r="74" spans="1:9">
      <c r="A74" s="1">
        <v>23</v>
      </c>
      <c r="B74" s="9" t="s">
        <v>27</v>
      </c>
      <c r="D74" s="9" t="s">
        <v>28</v>
      </c>
      <c r="E74" s="1" t="s">
        <v>29</v>
      </c>
      <c r="F74" s="13">
        <v>12</v>
      </c>
      <c r="G74" s="13">
        <v>20</v>
      </c>
      <c r="H74" s="13">
        <f>F74*G74</f>
        <v>240</v>
      </c>
      <c r="I74" s="4">
        <v>3.6000000000000002E-4</v>
      </c>
    </row>
    <row r="76" spans="1:9">
      <c r="A76" s="1">
        <v>24</v>
      </c>
      <c r="B76" s="9" t="s">
        <v>30</v>
      </c>
      <c r="D76" s="9" t="s">
        <v>156</v>
      </c>
      <c r="E76" s="1" t="s">
        <v>29</v>
      </c>
      <c r="F76" s="13">
        <v>12</v>
      </c>
      <c r="G76" s="13">
        <v>120</v>
      </c>
      <c r="H76" s="13">
        <f>F76*G76</f>
        <v>1440</v>
      </c>
      <c r="I76" s="4">
        <v>0</v>
      </c>
    </row>
    <row r="78" spans="1:9">
      <c r="A78" s="1">
        <v>25</v>
      </c>
      <c r="B78" s="9" t="s">
        <v>157</v>
      </c>
      <c r="D78" s="9" t="s">
        <v>158</v>
      </c>
      <c r="E78" s="1" t="s">
        <v>25</v>
      </c>
      <c r="F78" s="13">
        <v>1.0999999999999999E-2</v>
      </c>
      <c r="G78" s="13">
        <v>150</v>
      </c>
      <c r="H78" s="13">
        <f>F78*G78</f>
        <v>1.65</v>
      </c>
      <c r="I78" s="4">
        <v>0</v>
      </c>
    </row>
    <row r="79" spans="1:9">
      <c r="A79" s="20" t="s">
        <v>21</v>
      </c>
      <c r="B79" s="21"/>
      <c r="C79" s="22"/>
      <c r="D79" s="21"/>
      <c r="E79" s="22"/>
      <c r="F79" s="47"/>
      <c r="G79" s="47"/>
      <c r="H79" s="48">
        <f>SUM(H61:H78)</f>
        <v>30741.65</v>
      </c>
      <c r="I79" s="23">
        <f>SUM(I61:I78)</f>
        <v>1.0859999999999998E-2</v>
      </c>
    </row>
    <row r="80" spans="1:9">
      <c r="B80" s="16" t="s">
        <v>13</v>
      </c>
    </row>
    <row r="81" spans="1:9">
      <c r="A81" s="17">
        <v>731</v>
      </c>
      <c r="B81" s="16" t="s">
        <v>159</v>
      </c>
    </row>
    <row r="83" spans="1:9">
      <c r="A83" s="1">
        <v>26</v>
      </c>
      <c r="B83" s="9" t="s">
        <v>160</v>
      </c>
      <c r="D83" s="9" t="s">
        <v>161</v>
      </c>
      <c r="E83" s="1" t="s">
        <v>48</v>
      </c>
      <c r="F83" s="13">
        <v>1</v>
      </c>
      <c r="G83" s="13">
        <v>1500</v>
      </c>
      <c r="H83" s="13">
        <f>F83*G83</f>
        <v>1500</v>
      </c>
      <c r="I83" s="4">
        <v>4.2000000000000002E-4</v>
      </c>
    </row>
    <row r="85" spans="1:9">
      <c r="A85" s="1">
        <v>27</v>
      </c>
      <c r="B85" s="9" t="s">
        <v>162</v>
      </c>
      <c r="D85" s="9" t="s">
        <v>163</v>
      </c>
      <c r="E85" s="1" t="s">
        <v>20</v>
      </c>
      <c r="F85" s="13">
        <v>1</v>
      </c>
      <c r="G85" s="13">
        <v>32000</v>
      </c>
      <c r="H85" s="13">
        <f>F85*G85</f>
        <v>32000</v>
      </c>
      <c r="I85" s="4">
        <v>0.05</v>
      </c>
    </row>
    <row r="88" spans="1:9">
      <c r="A88" s="1">
        <v>28</v>
      </c>
      <c r="B88" s="9" t="s">
        <v>164</v>
      </c>
      <c r="D88" s="9" t="s">
        <v>165</v>
      </c>
      <c r="E88" s="1" t="s">
        <v>48</v>
      </c>
      <c r="F88" s="13">
        <v>1</v>
      </c>
      <c r="G88" s="13">
        <v>1500</v>
      </c>
      <c r="H88" s="13">
        <f>F88*G88</f>
        <v>1500</v>
      </c>
      <c r="I88" s="4">
        <v>4.6000000000000001E-4</v>
      </c>
    </row>
    <row r="90" spans="1:9">
      <c r="A90" s="1">
        <v>29</v>
      </c>
      <c r="B90" s="9" t="s">
        <v>166</v>
      </c>
      <c r="D90" s="9" t="s">
        <v>167</v>
      </c>
      <c r="E90" s="1" t="s">
        <v>20</v>
      </c>
      <c r="F90" s="13">
        <v>1</v>
      </c>
      <c r="G90" s="13">
        <v>41000</v>
      </c>
      <c r="H90" s="13">
        <f>F90*G90</f>
        <v>41000</v>
      </c>
      <c r="I90" s="4">
        <v>0.05</v>
      </c>
    </row>
    <row r="93" spans="1:9">
      <c r="A93" s="1">
        <v>30</v>
      </c>
      <c r="B93" s="9" t="s">
        <v>86</v>
      </c>
      <c r="D93" s="9" t="s">
        <v>87</v>
      </c>
      <c r="E93" s="1" t="s">
        <v>88</v>
      </c>
      <c r="F93" s="13">
        <v>10</v>
      </c>
      <c r="G93" s="13">
        <v>250</v>
      </c>
      <c r="H93" s="13">
        <f>F93*G93</f>
        <v>2500</v>
      </c>
      <c r="I93" s="4">
        <v>0</v>
      </c>
    </row>
    <row r="94" spans="1:9">
      <c r="D94" s="9" t="s">
        <v>168</v>
      </c>
    </row>
    <row r="96" spans="1:9">
      <c r="A96" s="1">
        <v>31</v>
      </c>
      <c r="B96" s="9" t="s">
        <v>169</v>
      </c>
      <c r="D96" s="9" t="s">
        <v>170</v>
      </c>
      <c r="E96" s="1" t="s">
        <v>29</v>
      </c>
      <c r="F96" s="13">
        <v>28</v>
      </c>
      <c r="G96" s="13">
        <v>1100</v>
      </c>
      <c r="H96" s="13">
        <f>F96*G96</f>
        <v>30800</v>
      </c>
      <c r="I96" s="4">
        <v>0</v>
      </c>
    </row>
    <row r="97" spans="1:9">
      <c r="B97" s="9" t="s">
        <v>68</v>
      </c>
      <c r="C97" s="1" t="s">
        <v>69</v>
      </c>
      <c r="D97" s="9" t="s">
        <v>171</v>
      </c>
      <c r="G97" s="13">
        <v>28</v>
      </c>
    </row>
    <row r="99" spans="1:9">
      <c r="A99" s="1">
        <v>32</v>
      </c>
      <c r="B99" s="9" t="s">
        <v>172</v>
      </c>
      <c r="D99" s="9" t="s">
        <v>173</v>
      </c>
      <c r="E99" s="1" t="s">
        <v>25</v>
      </c>
      <c r="F99" s="13">
        <v>0.10100000000000001</v>
      </c>
      <c r="G99" s="13">
        <v>150</v>
      </c>
      <c r="H99" s="13">
        <f>F99*G99</f>
        <v>15.15</v>
      </c>
      <c r="I99" s="4">
        <v>0</v>
      </c>
    </row>
    <row r="100" spans="1:9">
      <c r="A100" s="20" t="s">
        <v>21</v>
      </c>
      <c r="B100" s="21"/>
      <c r="C100" s="22"/>
      <c r="D100" s="21"/>
      <c r="E100" s="22"/>
      <c r="F100" s="47"/>
      <c r="G100" s="47"/>
      <c r="H100" s="48">
        <f>SUM(H82:H99)</f>
        <v>109315.15</v>
      </c>
      <c r="I100" s="23">
        <f>SUM(I82:I99)</f>
        <v>0.10088</v>
      </c>
    </row>
    <row r="101" spans="1:9">
      <c r="B101" s="16" t="s">
        <v>13</v>
      </c>
    </row>
    <row r="102" spans="1:9">
      <c r="A102" s="17">
        <v>732</v>
      </c>
      <c r="B102" s="16" t="s">
        <v>174</v>
      </c>
    </row>
    <row r="104" spans="1:9">
      <c r="A104" s="1">
        <v>33</v>
      </c>
      <c r="B104" s="9" t="s">
        <v>175</v>
      </c>
      <c r="D104" s="9" t="s">
        <v>176</v>
      </c>
      <c r="E104" s="1" t="s">
        <v>48</v>
      </c>
      <c r="F104" s="13">
        <v>1</v>
      </c>
      <c r="G104" s="13">
        <v>350</v>
      </c>
      <c r="H104" s="13">
        <f>F104*G104</f>
        <v>350</v>
      </c>
      <c r="I104" s="4">
        <v>1.848E-2</v>
      </c>
    </row>
    <row r="106" spans="1:9">
      <c r="A106" s="1">
        <v>34</v>
      </c>
      <c r="B106" s="9" t="s">
        <v>177</v>
      </c>
      <c r="D106" s="9" t="s">
        <v>178</v>
      </c>
      <c r="E106" s="1" t="s">
        <v>20</v>
      </c>
      <c r="F106" s="13">
        <v>1</v>
      </c>
      <c r="G106" s="13">
        <v>1450</v>
      </c>
      <c r="H106" s="13">
        <f>F106*G106</f>
        <v>1450</v>
      </c>
      <c r="I106" s="4">
        <v>1.2500000000000001E-2</v>
      </c>
    </row>
    <row r="108" spans="1:9">
      <c r="A108" s="1">
        <v>35</v>
      </c>
      <c r="B108" s="9" t="s">
        <v>179</v>
      </c>
      <c r="D108" s="9" t="s">
        <v>180</v>
      </c>
      <c r="E108" s="1" t="s">
        <v>48</v>
      </c>
      <c r="F108" s="13">
        <v>1</v>
      </c>
      <c r="G108" s="13">
        <v>150</v>
      </c>
      <c r="H108" s="13">
        <f>F108*G108</f>
        <v>150</v>
      </c>
      <c r="I108" s="4">
        <v>6.3000000000000003E-4</v>
      </c>
    </row>
    <row r="110" spans="1:9">
      <c r="A110" s="1">
        <v>36</v>
      </c>
      <c r="B110" s="9" t="s">
        <v>181</v>
      </c>
      <c r="D110" s="9" t="s">
        <v>182</v>
      </c>
      <c r="E110" s="1" t="s">
        <v>20</v>
      </c>
      <c r="F110" s="13">
        <v>1</v>
      </c>
      <c r="G110" s="13">
        <v>4500</v>
      </c>
      <c r="H110" s="13">
        <f>F110*G110</f>
        <v>4500</v>
      </c>
      <c r="I110" s="4">
        <v>5.0000000000000001E-3</v>
      </c>
    </row>
    <row r="112" spans="1:9">
      <c r="A112" s="1">
        <v>37</v>
      </c>
      <c r="B112" s="9" t="s">
        <v>183</v>
      </c>
      <c r="D112" s="9" t="s">
        <v>184</v>
      </c>
      <c r="E112" s="1" t="s">
        <v>20</v>
      </c>
      <c r="F112" s="13">
        <v>1</v>
      </c>
      <c r="G112" s="13">
        <v>6800</v>
      </c>
      <c r="H112" s="13">
        <f>F112*G112</f>
        <v>6800</v>
      </c>
      <c r="I112" s="4">
        <v>0.06</v>
      </c>
    </row>
    <row r="113" spans="1:9">
      <c r="D113" s="9" t="s">
        <v>185</v>
      </c>
    </row>
    <row r="115" spans="1:9">
      <c r="A115" s="1">
        <v>38</v>
      </c>
      <c r="B115" s="9" t="s">
        <v>169</v>
      </c>
      <c r="D115" s="9" t="s">
        <v>186</v>
      </c>
      <c r="E115" s="1" t="s">
        <v>187</v>
      </c>
      <c r="F115" s="13">
        <v>1</v>
      </c>
      <c r="G115" s="13">
        <v>2000</v>
      </c>
      <c r="H115" s="13">
        <f>F115*G115</f>
        <v>2000</v>
      </c>
      <c r="I115" s="4">
        <v>0</v>
      </c>
    </row>
    <row r="117" spans="1:9">
      <c r="A117" s="1">
        <v>39</v>
      </c>
      <c r="B117" s="9" t="s">
        <v>188</v>
      </c>
      <c r="D117" s="9" t="s">
        <v>189</v>
      </c>
      <c r="E117" s="1" t="s">
        <v>20</v>
      </c>
      <c r="F117" s="13">
        <v>2</v>
      </c>
      <c r="G117" s="13">
        <v>6500</v>
      </c>
      <c r="H117" s="13">
        <f>F117*G117</f>
        <v>13000</v>
      </c>
      <c r="I117" s="4">
        <v>0.06</v>
      </c>
    </row>
    <row r="119" spans="1:9">
      <c r="A119" s="1">
        <v>40</v>
      </c>
      <c r="B119" s="9" t="s">
        <v>190</v>
      </c>
      <c r="D119" s="9" t="s">
        <v>191</v>
      </c>
      <c r="E119" s="1" t="s">
        <v>20</v>
      </c>
      <c r="F119" s="13">
        <v>2</v>
      </c>
      <c r="G119" s="13">
        <v>450</v>
      </c>
      <c r="H119" s="13">
        <f>F119*G119</f>
        <v>900</v>
      </c>
      <c r="I119" s="4">
        <v>0.01</v>
      </c>
    </row>
    <row r="121" spans="1:9">
      <c r="A121" s="1">
        <v>41</v>
      </c>
      <c r="B121" s="9" t="s">
        <v>169</v>
      </c>
      <c r="D121" s="9" t="s">
        <v>192</v>
      </c>
      <c r="E121" s="1" t="s">
        <v>187</v>
      </c>
      <c r="F121" s="13">
        <v>2</v>
      </c>
      <c r="G121" s="13">
        <v>3000</v>
      </c>
      <c r="H121" s="13">
        <f>F121*G121</f>
        <v>6000</v>
      </c>
      <c r="I121" s="4">
        <v>0</v>
      </c>
    </row>
    <row r="123" spans="1:9">
      <c r="A123" s="1">
        <v>42</v>
      </c>
      <c r="B123" s="9" t="s">
        <v>193</v>
      </c>
      <c r="D123" s="9" t="s">
        <v>194</v>
      </c>
      <c r="E123" s="1" t="s">
        <v>25</v>
      </c>
      <c r="F123" s="13">
        <v>0.16700000000000001</v>
      </c>
      <c r="G123" s="13">
        <v>150</v>
      </c>
      <c r="H123" s="13">
        <f>F123*G123</f>
        <v>25.05</v>
      </c>
      <c r="I123" s="4">
        <v>0</v>
      </c>
    </row>
    <row r="124" spans="1:9">
      <c r="A124" s="20" t="s">
        <v>21</v>
      </c>
      <c r="B124" s="21"/>
      <c r="C124" s="22"/>
      <c r="D124" s="21"/>
      <c r="E124" s="22"/>
      <c r="F124" s="47"/>
      <c r="G124" s="47"/>
      <c r="H124" s="48">
        <f>SUM(H103:H123)</f>
        <v>35175.050000000003</v>
      </c>
      <c r="I124" s="23">
        <f>SUM(I103:I123)</f>
        <v>0.16661000000000001</v>
      </c>
    </row>
    <row r="125" spans="1:9">
      <c r="B125" s="16" t="s">
        <v>13</v>
      </c>
    </row>
    <row r="126" spans="1:9">
      <c r="A126" s="17">
        <v>733</v>
      </c>
      <c r="B126" s="16" t="s">
        <v>195</v>
      </c>
    </row>
    <row r="128" spans="1:9">
      <c r="A128" s="1">
        <v>43</v>
      </c>
      <c r="B128" s="9" t="s">
        <v>196</v>
      </c>
      <c r="D128" s="9" t="s">
        <v>197</v>
      </c>
      <c r="E128" s="1" t="s">
        <v>29</v>
      </c>
      <c r="F128" s="13">
        <v>38</v>
      </c>
      <c r="G128" s="13">
        <v>200</v>
      </c>
      <c r="H128" s="13">
        <f>F128*G128</f>
        <v>7600</v>
      </c>
      <c r="I128" s="4">
        <v>2.546E-2</v>
      </c>
    </row>
    <row r="129" spans="1:9">
      <c r="D129" s="9" t="s">
        <v>198</v>
      </c>
    </row>
    <row r="131" spans="1:9">
      <c r="A131" s="1">
        <v>44</v>
      </c>
      <c r="B131" s="9" t="s">
        <v>199</v>
      </c>
      <c r="D131" s="9" t="s">
        <v>197</v>
      </c>
      <c r="E131" s="1" t="s">
        <v>29</v>
      </c>
      <c r="F131" s="13">
        <v>135</v>
      </c>
      <c r="G131" s="13">
        <v>240</v>
      </c>
      <c r="H131" s="13">
        <f>F131*G131</f>
        <v>32400</v>
      </c>
      <c r="I131" s="4">
        <v>0.1053</v>
      </c>
    </row>
    <row r="132" spans="1:9">
      <c r="D132" s="9" t="s">
        <v>200</v>
      </c>
    </row>
    <row r="134" spans="1:9">
      <c r="A134" s="1">
        <v>45</v>
      </c>
      <c r="B134" s="9" t="s">
        <v>201</v>
      </c>
      <c r="D134" s="9" t="s">
        <v>197</v>
      </c>
      <c r="E134" s="1" t="s">
        <v>29</v>
      </c>
      <c r="F134" s="13">
        <v>118</v>
      </c>
      <c r="G134" s="13">
        <v>250</v>
      </c>
      <c r="H134" s="13">
        <f>F134*G134</f>
        <v>29500</v>
      </c>
      <c r="I134" s="4">
        <v>0.14277999999999999</v>
      </c>
    </row>
    <row r="135" spans="1:9">
      <c r="D135" s="9" t="s">
        <v>202</v>
      </c>
    </row>
    <row r="137" spans="1:9">
      <c r="A137" s="1">
        <v>46</v>
      </c>
      <c r="B137" s="9" t="s">
        <v>203</v>
      </c>
      <c r="D137" s="9" t="s">
        <v>197</v>
      </c>
      <c r="E137" s="1" t="s">
        <v>29</v>
      </c>
      <c r="F137" s="13">
        <v>200</v>
      </c>
      <c r="G137" s="13">
        <v>430</v>
      </c>
      <c r="H137" s="13">
        <f>F137*G137</f>
        <v>86000</v>
      </c>
      <c r="I137" s="4">
        <v>0.254</v>
      </c>
    </row>
    <row r="138" spans="1:9">
      <c r="D138" s="9" t="s">
        <v>204</v>
      </c>
    </row>
    <row r="140" spans="1:9">
      <c r="A140" s="1">
        <v>47</v>
      </c>
      <c r="B140" s="9" t="s">
        <v>205</v>
      </c>
      <c r="D140" s="9" t="s">
        <v>197</v>
      </c>
      <c r="E140" s="1" t="s">
        <v>29</v>
      </c>
      <c r="F140" s="13">
        <v>12</v>
      </c>
      <c r="G140" s="13">
        <v>620</v>
      </c>
      <c r="H140" s="13">
        <f>F140*G140</f>
        <v>7440</v>
      </c>
      <c r="I140" s="4">
        <v>2.1239999999999998E-2</v>
      </c>
    </row>
    <row r="141" spans="1:9">
      <c r="D141" s="9" t="s">
        <v>206</v>
      </c>
    </row>
    <row r="143" spans="1:9">
      <c r="A143" s="1">
        <v>48</v>
      </c>
      <c r="B143" s="9" t="s">
        <v>207</v>
      </c>
      <c r="D143" s="9" t="s">
        <v>208</v>
      </c>
      <c r="E143" s="1" t="s">
        <v>29</v>
      </c>
      <c r="F143" s="13">
        <v>503</v>
      </c>
      <c r="G143" s="13">
        <v>1</v>
      </c>
      <c r="H143" s="13">
        <f>F143*G143</f>
        <v>503</v>
      </c>
      <c r="I143" s="4">
        <v>0.96575999999999995</v>
      </c>
    </row>
    <row r="144" spans="1:9">
      <c r="D144" s="9" t="s">
        <v>209</v>
      </c>
    </row>
    <row r="145" spans="1:9">
      <c r="B145" s="9" t="s">
        <v>68</v>
      </c>
      <c r="C145" s="1" t="s">
        <v>69</v>
      </c>
      <c r="D145" s="9" t="s">
        <v>210</v>
      </c>
    </row>
    <row r="147" spans="1:9">
      <c r="A147" s="1">
        <v>49</v>
      </c>
      <c r="B147" s="9" t="s">
        <v>211</v>
      </c>
      <c r="D147" s="9" t="s">
        <v>212</v>
      </c>
      <c r="E147" s="1" t="s">
        <v>25</v>
      </c>
      <c r="F147" s="13">
        <v>1.5149999999999999</v>
      </c>
      <c r="G147" s="13">
        <v>150</v>
      </c>
      <c r="H147" s="13">
        <f>F147*G147</f>
        <v>227.24999999999997</v>
      </c>
      <c r="I147" s="4">
        <v>0</v>
      </c>
    </row>
    <row r="148" spans="1:9">
      <c r="A148" s="20" t="s">
        <v>21</v>
      </c>
      <c r="B148" s="21"/>
      <c r="C148" s="22"/>
      <c r="D148" s="21"/>
      <c r="E148" s="22"/>
      <c r="F148" s="47"/>
      <c r="G148" s="47"/>
      <c r="H148" s="48">
        <f>SUM(H127:H147)</f>
        <v>163670.25</v>
      </c>
      <c r="I148" s="23">
        <f>SUM(I127:I147)</f>
        <v>1.51454</v>
      </c>
    </row>
    <row r="149" spans="1:9">
      <c r="B149" s="16" t="s">
        <v>13</v>
      </c>
    </row>
    <row r="150" spans="1:9">
      <c r="A150" s="17">
        <v>734</v>
      </c>
      <c r="B150" s="16" t="s">
        <v>213</v>
      </c>
    </row>
    <row r="152" spans="1:9">
      <c r="A152" s="1">
        <v>50</v>
      </c>
      <c r="B152" s="9" t="s">
        <v>214</v>
      </c>
      <c r="D152" s="9" t="s">
        <v>215</v>
      </c>
      <c r="E152" s="1" t="s">
        <v>17</v>
      </c>
      <c r="F152" s="13">
        <v>3</v>
      </c>
      <c r="G152" s="13">
        <v>50</v>
      </c>
      <c r="H152" s="13">
        <f>F152*G152</f>
        <v>150</v>
      </c>
      <c r="I152" s="4">
        <v>9.0000000000000006E-5</v>
      </c>
    </row>
    <row r="154" spans="1:9">
      <c r="A154" s="1">
        <v>51</v>
      </c>
      <c r="B154" s="9" t="s">
        <v>216</v>
      </c>
      <c r="D154" s="9" t="s">
        <v>217</v>
      </c>
      <c r="E154" s="1" t="s">
        <v>20</v>
      </c>
      <c r="F154" s="13">
        <v>3</v>
      </c>
      <c r="G154" s="13">
        <v>75</v>
      </c>
      <c r="H154" s="13">
        <f>F154*G154</f>
        <v>225</v>
      </c>
      <c r="I154" s="4">
        <v>0</v>
      </c>
    </row>
    <row r="156" spans="1:9">
      <c r="A156" s="1">
        <v>52</v>
      </c>
      <c r="B156" s="9" t="s">
        <v>218</v>
      </c>
      <c r="D156" s="9" t="s">
        <v>219</v>
      </c>
      <c r="E156" s="1" t="s">
        <v>17</v>
      </c>
      <c r="F156" s="13">
        <v>70</v>
      </c>
      <c r="G156" s="13">
        <v>60</v>
      </c>
      <c r="H156" s="13">
        <f>F156*G156</f>
        <v>4200</v>
      </c>
      <c r="I156" s="4">
        <v>2.0999999999999999E-3</v>
      </c>
    </row>
    <row r="157" spans="1:9">
      <c r="B157" s="9" t="s">
        <v>68</v>
      </c>
      <c r="C157" s="1" t="s">
        <v>69</v>
      </c>
      <c r="D157" s="9" t="s">
        <v>220</v>
      </c>
    </row>
    <row r="159" spans="1:9">
      <c r="A159" s="1">
        <v>53</v>
      </c>
      <c r="B159" s="9" t="s">
        <v>221</v>
      </c>
      <c r="D159" s="9" t="s">
        <v>222</v>
      </c>
      <c r="E159" s="1" t="s">
        <v>20</v>
      </c>
      <c r="F159" s="13">
        <v>35</v>
      </c>
      <c r="G159" s="13">
        <v>210</v>
      </c>
      <c r="H159" s="13">
        <f>F159*G159</f>
        <v>7350</v>
      </c>
      <c r="I159" s="4">
        <v>1.7500000000000002E-2</v>
      </c>
    </row>
    <row r="161" spans="1:9">
      <c r="A161" s="1">
        <v>54</v>
      </c>
      <c r="B161" s="9" t="s">
        <v>223</v>
      </c>
      <c r="D161" s="9" t="s">
        <v>224</v>
      </c>
      <c r="E161" s="1" t="s">
        <v>20</v>
      </c>
      <c r="F161" s="13">
        <v>70</v>
      </c>
      <c r="G161" s="13">
        <v>55</v>
      </c>
      <c r="H161" s="13">
        <f>F161*G161</f>
        <v>3850</v>
      </c>
      <c r="I161" s="4">
        <v>0</v>
      </c>
    </row>
    <row r="162" spans="1:9">
      <c r="B162" s="9" t="s">
        <v>68</v>
      </c>
      <c r="C162" s="1" t="s">
        <v>69</v>
      </c>
      <c r="D162" s="9" t="s">
        <v>220</v>
      </c>
    </row>
    <row r="164" spans="1:9">
      <c r="A164" s="1">
        <v>55</v>
      </c>
      <c r="B164" s="9" t="s">
        <v>225</v>
      </c>
      <c r="D164" s="9" t="s">
        <v>226</v>
      </c>
      <c r="E164" s="1" t="s">
        <v>20</v>
      </c>
      <c r="F164" s="13">
        <v>35</v>
      </c>
      <c r="G164" s="13">
        <v>30</v>
      </c>
      <c r="H164" s="13">
        <f>F164*G164</f>
        <v>1050</v>
      </c>
      <c r="I164" s="4">
        <v>0</v>
      </c>
    </row>
    <row r="166" spans="1:9">
      <c r="A166" s="1">
        <v>56</v>
      </c>
      <c r="B166" s="9" t="s">
        <v>227</v>
      </c>
      <c r="D166" s="9" t="s">
        <v>228</v>
      </c>
      <c r="E166" s="1" t="s">
        <v>20</v>
      </c>
      <c r="F166" s="13">
        <v>35</v>
      </c>
      <c r="G166" s="13">
        <v>120</v>
      </c>
      <c r="H166" s="13">
        <f>F166*G166</f>
        <v>4200</v>
      </c>
      <c r="I166" s="4">
        <v>0</v>
      </c>
    </row>
    <row r="168" spans="1:9">
      <c r="A168" s="1">
        <v>57</v>
      </c>
      <c r="B168" s="9" t="s">
        <v>229</v>
      </c>
      <c r="D168" s="9" t="s">
        <v>230</v>
      </c>
      <c r="E168" s="1" t="s">
        <v>17</v>
      </c>
      <c r="F168" s="13">
        <v>10</v>
      </c>
      <c r="G168" s="13">
        <v>100</v>
      </c>
      <c r="H168" s="13">
        <f>F168*G168</f>
        <v>1000</v>
      </c>
      <c r="I168" s="4">
        <v>2.9999999999999997E-4</v>
      </c>
    </row>
    <row r="169" spans="1:9">
      <c r="B169" s="9" t="s">
        <v>68</v>
      </c>
      <c r="C169" s="1" t="s">
        <v>69</v>
      </c>
      <c r="D169" s="9" t="s">
        <v>231</v>
      </c>
    </row>
    <row r="171" spans="1:9">
      <c r="A171" s="1">
        <v>58</v>
      </c>
      <c r="B171" s="9" t="s">
        <v>232</v>
      </c>
      <c r="D171" s="9" t="s">
        <v>233</v>
      </c>
      <c r="E171" s="1" t="s">
        <v>20</v>
      </c>
      <c r="F171" s="13">
        <v>5</v>
      </c>
      <c r="G171" s="13">
        <v>6200</v>
      </c>
      <c r="H171" s="13">
        <f>F171*G171</f>
        <v>31000</v>
      </c>
      <c r="I171" s="4">
        <v>5.0000000000000001E-3</v>
      </c>
    </row>
    <row r="172" spans="1:9">
      <c r="D172" s="9" t="s">
        <v>234</v>
      </c>
    </row>
    <row r="174" spans="1:9">
      <c r="A174" s="1">
        <v>59</v>
      </c>
      <c r="B174" s="9" t="s">
        <v>235</v>
      </c>
      <c r="D174" s="9" t="s">
        <v>236</v>
      </c>
      <c r="E174" s="1" t="s">
        <v>20</v>
      </c>
      <c r="F174" s="13">
        <v>5</v>
      </c>
      <c r="G174" s="13">
        <v>220</v>
      </c>
      <c r="H174" s="13">
        <f>F174*G174</f>
        <v>1100</v>
      </c>
      <c r="I174" s="4">
        <v>5.0000000000000001E-3</v>
      </c>
    </row>
    <row r="176" spans="1:9">
      <c r="A176" s="1">
        <v>60</v>
      </c>
      <c r="B176" s="9" t="s">
        <v>237</v>
      </c>
      <c r="D176" s="9" t="s">
        <v>238</v>
      </c>
      <c r="E176" s="1" t="s">
        <v>17</v>
      </c>
      <c r="F176" s="13">
        <v>4</v>
      </c>
      <c r="G176" s="13">
        <v>100</v>
      </c>
      <c r="H176" s="13">
        <f>F176*G176</f>
        <v>400</v>
      </c>
      <c r="I176" s="4">
        <v>1.2E-4</v>
      </c>
    </row>
    <row r="177" spans="1:9">
      <c r="B177" s="9" t="s">
        <v>68</v>
      </c>
      <c r="C177" s="1" t="s">
        <v>69</v>
      </c>
      <c r="D177" s="9" t="s">
        <v>239</v>
      </c>
    </row>
    <row r="179" spans="1:9">
      <c r="A179" s="1">
        <v>61</v>
      </c>
      <c r="B179" s="9" t="s">
        <v>240</v>
      </c>
      <c r="D179" s="9" t="s">
        <v>241</v>
      </c>
      <c r="E179" s="1" t="s">
        <v>20</v>
      </c>
      <c r="F179" s="13">
        <v>1</v>
      </c>
      <c r="G179" s="13">
        <v>220</v>
      </c>
      <c r="H179" s="13">
        <f>F179*G179</f>
        <v>220</v>
      </c>
      <c r="I179" s="4">
        <v>5.0000000000000001E-4</v>
      </c>
    </row>
    <row r="181" spans="1:9">
      <c r="A181" s="1">
        <v>62</v>
      </c>
      <c r="B181" s="9" t="s">
        <v>242</v>
      </c>
      <c r="D181" s="9" t="s">
        <v>243</v>
      </c>
      <c r="E181" s="1" t="s">
        <v>20</v>
      </c>
      <c r="F181" s="13">
        <v>1</v>
      </c>
      <c r="G181" s="13">
        <v>750</v>
      </c>
      <c r="H181" s="13">
        <f>F181*G181</f>
        <v>750</v>
      </c>
      <c r="I181" s="4">
        <v>1E-3</v>
      </c>
    </row>
    <row r="183" spans="1:9">
      <c r="A183" s="1">
        <v>63</v>
      </c>
      <c r="B183" s="9" t="s">
        <v>244</v>
      </c>
      <c r="D183" s="9" t="s">
        <v>245</v>
      </c>
      <c r="E183" s="1" t="s">
        <v>20</v>
      </c>
      <c r="F183" s="13">
        <v>2</v>
      </c>
      <c r="G183" s="13">
        <v>240</v>
      </c>
      <c r="H183" s="13">
        <f>F183*G183</f>
        <v>480</v>
      </c>
      <c r="I183" s="4">
        <v>2E-3</v>
      </c>
    </row>
    <row r="185" spans="1:9">
      <c r="A185" s="1">
        <v>64</v>
      </c>
      <c r="B185" s="9" t="s">
        <v>246</v>
      </c>
      <c r="D185" s="9" t="s">
        <v>247</v>
      </c>
      <c r="E185" s="1" t="s">
        <v>17</v>
      </c>
      <c r="F185" s="13">
        <v>7</v>
      </c>
      <c r="G185" s="13">
        <v>250</v>
      </c>
      <c r="H185" s="13">
        <f>F185*G185</f>
        <v>1750</v>
      </c>
      <c r="I185" s="4">
        <v>2.7999999999999998E-4</v>
      </c>
    </row>
    <row r="187" spans="1:9">
      <c r="A187" s="1">
        <v>65</v>
      </c>
      <c r="B187" s="9" t="s">
        <v>248</v>
      </c>
      <c r="D187" s="9" t="s">
        <v>249</v>
      </c>
      <c r="E187" s="1" t="s">
        <v>20</v>
      </c>
      <c r="F187" s="13">
        <v>7</v>
      </c>
      <c r="G187" s="13">
        <v>380</v>
      </c>
      <c r="H187" s="13">
        <f>F187*G187</f>
        <v>2660</v>
      </c>
      <c r="I187" s="4">
        <v>4.1999999999999997E-3</v>
      </c>
    </row>
    <row r="189" spans="1:9">
      <c r="A189" s="1">
        <v>66</v>
      </c>
      <c r="B189" s="9" t="s">
        <v>250</v>
      </c>
      <c r="D189" s="9" t="s">
        <v>251</v>
      </c>
      <c r="E189" s="1" t="s">
        <v>20</v>
      </c>
      <c r="F189" s="13">
        <v>2</v>
      </c>
      <c r="G189" s="13">
        <v>150</v>
      </c>
      <c r="H189" s="13">
        <f>F189*G189</f>
        <v>300</v>
      </c>
      <c r="I189" s="4">
        <v>5.4000000000000001E-4</v>
      </c>
    </row>
    <row r="191" spans="1:9">
      <c r="A191" s="1">
        <v>67</v>
      </c>
      <c r="B191" s="9" t="s">
        <v>252</v>
      </c>
      <c r="D191" s="9" t="s">
        <v>253</v>
      </c>
      <c r="E191" s="1" t="s">
        <v>20</v>
      </c>
      <c r="F191" s="13">
        <v>2</v>
      </c>
      <c r="G191" s="13">
        <v>250</v>
      </c>
      <c r="H191" s="13">
        <f>F191*G191</f>
        <v>500</v>
      </c>
      <c r="I191" s="4">
        <v>0</v>
      </c>
    </row>
    <row r="193" spans="1:9">
      <c r="A193" s="1">
        <v>68</v>
      </c>
      <c r="B193" s="9" t="s">
        <v>254</v>
      </c>
      <c r="D193" s="9" t="s">
        <v>255</v>
      </c>
      <c r="E193" s="1" t="s">
        <v>17</v>
      </c>
      <c r="F193" s="13">
        <v>1</v>
      </c>
      <c r="G193" s="13">
        <v>150</v>
      </c>
      <c r="H193" s="13">
        <f>F193*G193</f>
        <v>150</v>
      </c>
      <c r="I193" s="4">
        <v>4.8799999999999998E-3</v>
      </c>
    </row>
    <row r="195" spans="1:9">
      <c r="A195" s="1">
        <v>69</v>
      </c>
      <c r="B195" s="9" t="s">
        <v>256</v>
      </c>
      <c r="D195" s="9" t="s">
        <v>257</v>
      </c>
      <c r="E195" s="1" t="s">
        <v>20</v>
      </c>
      <c r="F195" s="13">
        <v>1</v>
      </c>
      <c r="G195" s="13">
        <v>850</v>
      </c>
      <c r="H195" s="13">
        <f>F195*G195</f>
        <v>850</v>
      </c>
      <c r="I195" s="4">
        <v>0</v>
      </c>
    </row>
    <row r="197" spans="1:9">
      <c r="A197" s="1">
        <v>70</v>
      </c>
      <c r="B197" s="9" t="s">
        <v>258</v>
      </c>
      <c r="D197" s="9" t="s">
        <v>259</v>
      </c>
      <c r="E197" s="1" t="s">
        <v>20</v>
      </c>
      <c r="F197" s="13">
        <v>1</v>
      </c>
      <c r="G197" s="13">
        <v>750</v>
      </c>
      <c r="H197" s="13">
        <f>F197*G197</f>
        <v>750</v>
      </c>
      <c r="I197" s="4">
        <v>3.0000000000000001E-3</v>
      </c>
    </row>
    <row r="199" spans="1:9">
      <c r="A199" s="1">
        <v>71</v>
      </c>
      <c r="B199" s="9" t="s">
        <v>260</v>
      </c>
      <c r="D199" s="9" t="s">
        <v>261</v>
      </c>
      <c r="E199" s="1" t="s">
        <v>25</v>
      </c>
      <c r="F199" s="13">
        <v>4.7E-2</v>
      </c>
      <c r="G199" s="13">
        <v>150</v>
      </c>
      <c r="H199" s="13">
        <f>F199*G199</f>
        <v>7.05</v>
      </c>
      <c r="I199" s="4">
        <v>0</v>
      </c>
    </row>
    <row r="200" spans="1:9">
      <c r="A200" s="20" t="s">
        <v>21</v>
      </c>
      <c r="B200" s="21"/>
      <c r="C200" s="22"/>
      <c r="D200" s="21"/>
      <c r="E200" s="22"/>
      <c r="F200" s="47"/>
      <c r="G200" s="47"/>
      <c r="H200" s="48">
        <f>SUM(H151:H199)</f>
        <v>62942.05</v>
      </c>
      <c r="I200" s="23">
        <f>SUM(I151:I199)</f>
        <v>4.6510000000000017E-2</v>
      </c>
    </row>
    <row r="201" spans="1:9">
      <c r="B201" s="16" t="s">
        <v>13</v>
      </c>
    </row>
    <row r="202" spans="1:9">
      <c r="A202" s="17">
        <v>735</v>
      </c>
      <c r="B202" s="16" t="s">
        <v>262</v>
      </c>
    </row>
    <row r="204" spans="1:9">
      <c r="A204" s="1">
        <v>72</v>
      </c>
      <c r="B204" s="9" t="s">
        <v>263</v>
      </c>
      <c r="D204" s="9" t="s">
        <v>264</v>
      </c>
      <c r="E204" s="1" t="s">
        <v>20</v>
      </c>
      <c r="F204" s="13">
        <v>13</v>
      </c>
      <c r="G204" s="13">
        <v>250</v>
      </c>
      <c r="H204" s="13">
        <f>F204*G204</f>
        <v>3250</v>
      </c>
      <c r="I204" s="4">
        <v>0</v>
      </c>
    </row>
    <row r="205" spans="1:9">
      <c r="B205" s="9" t="s">
        <v>68</v>
      </c>
      <c r="C205" s="1" t="s">
        <v>69</v>
      </c>
      <c r="D205" s="9" t="s">
        <v>265</v>
      </c>
    </row>
    <row r="207" spans="1:9">
      <c r="A207" s="1">
        <v>73</v>
      </c>
      <c r="B207" s="9" t="s">
        <v>266</v>
      </c>
      <c r="D207" s="9" t="s">
        <v>267</v>
      </c>
      <c r="E207" s="1" t="s">
        <v>20</v>
      </c>
      <c r="F207" s="13">
        <v>1</v>
      </c>
      <c r="G207" s="13">
        <v>2400</v>
      </c>
      <c r="H207" s="13">
        <f>F207*G207</f>
        <v>2400</v>
      </c>
      <c r="I207" s="4">
        <v>0.05</v>
      </c>
    </row>
    <row r="209" spans="1:9">
      <c r="A209" s="1">
        <v>74</v>
      </c>
      <c r="B209" s="9" t="s">
        <v>268</v>
      </c>
      <c r="D209" s="9" t="s">
        <v>269</v>
      </c>
      <c r="E209" s="1" t="s">
        <v>20</v>
      </c>
      <c r="F209" s="13">
        <v>3</v>
      </c>
      <c r="G209" s="13">
        <v>2500</v>
      </c>
      <c r="H209" s="13">
        <f>F209*G209</f>
        <v>7500</v>
      </c>
      <c r="I209" s="4">
        <v>0.16500000000000001</v>
      </c>
    </row>
    <row r="211" spans="1:9">
      <c r="A211" s="1">
        <v>75</v>
      </c>
      <c r="B211" s="9" t="s">
        <v>270</v>
      </c>
      <c r="D211" s="9" t="s">
        <v>271</v>
      </c>
      <c r="E211" s="1" t="s">
        <v>20</v>
      </c>
      <c r="F211" s="13">
        <v>3</v>
      </c>
      <c r="G211" s="13">
        <v>2500</v>
      </c>
      <c r="H211" s="13">
        <f>F211*G211</f>
        <v>7500</v>
      </c>
      <c r="I211" s="4">
        <v>0.09</v>
      </c>
    </row>
    <row r="213" spans="1:9">
      <c r="A213" s="1">
        <v>76</v>
      </c>
      <c r="B213" s="9" t="s">
        <v>272</v>
      </c>
      <c r="D213" s="9" t="s">
        <v>273</v>
      </c>
      <c r="E213" s="1" t="s">
        <v>20</v>
      </c>
      <c r="F213" s="13">
        <v>2</v>
      </c>
      <c r="G213" s="13">
        <v>2700</v>
      </c>
      <c r="H213" s="13">
        <f>F213*G213</f>
        <v>5400</v>
      </c>
      <c r="I213" s="4">
        <v>0.06</v>
      </c>
    </row>
    <row r="215" spans="1:9">
      <c r="A215" s="1">
        <v>77</v>
      </c>
      <c r="B215" s="9" t="s">
        <v>272</v>
      </c>
      <c r="D215" s="9" t="s">
        <v>274</v>
      </c>
      <c r="E215" s="1" t="s">
        <v>20</v>
      </c>
      <c r="F215" s="13">
        <v>2</v>
      </c>
      <c r="G215" s="13">
        <v>2800</v>
      </c>
      <c r="H215" s="13">
        <f>F215*G215</f>
        <v>5600</v>
      </c>
      <c r="I215" s="4">
        <v>0.06</v>
      </c>
    </row>
    <row r="217" spans="1:9">
      <c r="A217" s="1">
        <v>78</v>
      </c>
      <c r="B217" s="9" t="s">
        <v>275</v>
      </c>
      <c r="D217" s="9" t="s">
        <v>276</v>
      </c>
      <c r="E217" s="1" t="s">
        <v>20</v>
      </c>
      <c r="F217" s="13">
        <v>2</v>
      </c>
      <c r="G217" s="13">
        <v>3200</v>
      </c>
      <c r="H217" s="13">
        <f>F217*G217</f>
        <v>6400</v>
      </c>
      <c r="I217" s="4">
        <v>4.8000000000000001E-2</v>
      </c>
    </row>
    <row r="219" spans="1:9">
      <c r="A219" s="1">
        <v>79</v>
      </c>
      <c r="B219" s="9" t="s">
        <v>277</v>
      </c>
      <c r="D219" s="9" t="s">
        <v>278</v>
      </c>
      <c r="E219" s="1" t="s">
        <v>20</v>
      </c>
      <c r="F219" s="13">
        <v>14</v>
      </c>
      <c r="G219" s="13">
        <v>250</v>
      </c>
      <c r="H219" s="13">
        <f>F219*G219</f>
        <v>3500</v>
      </c>
      <c r="I219" s="4">
        <v>0</v>
      </c>
    </row>
    <row r="220" spans="1:9">
      <c r="B220" s="9" t="s">
        <v>68</v>
      </c>
      <c r="C220" s="1" t="s">
        <v>69</v>
      </c>
      <c r="D220" s="9" t="s">
        <v>279</v>
      </c>
    </row>
    <row r="222" spans="1:9">
      <c r="A222" s="1">
        <v>80</v>
      </c>
      <c r="B222" s="9" t="s">
        <v>280</v>
      </c>
      <c r="D222" s="9" t="s">
        <v>281</v>
      </c>
      <c r="E222" s="1" t="s">
        <v>20</v>
      </c>
      <c r="F222" s="13">
        <v>1</v>
      </c>
      <c r="G222" s="13">
        <v>3050</v>
      </c>
      <c r="H222" s="13">
        <f>F222*G222</f>
        <v>3050</v>
      </c>
      <c r="I222" s="4">
        <v>3.5000000000000003E-2</v>
      </c>
    </row>
    <row r="224" spans="1:9">
      <c r="A224" s="1">
        <v>81</v>
      </c>
      <c r="B224" s="9" t="s">
        <v>282</v>
      </c>
      <c r="D224" s="9" t="s">
        <v>283</v>
      </c>
      <c r="E224" s="1" t="s">
        <v>20</v>
      </c>
      <c r="F224" s="13">
        <v>1</v>
      </c>
      <c r="G224" s="13">
        <v>3100</v>
      </c>
      <c r="H224" s="13">
        <f>F224*G224</f>
        <v>3100</v>
      </c>
      <c r="I224" s="4">
        <v>3.6999999999999998E-2</v>
      </c>
    </row>
    <row r="226" spans="1:9">
      <c r="A226" s="1">
        <v>82</v>
      </c>
      <c r="B226" s="9" t="s">
        <v>282</v>
      </c>
      <c r="D226" s="9" t="s">
        <v>284</v>
      </c>
      <c r="E226" s="1" t="s">
        <v>20</v>
      </c>
      <c r="F226" s="13">
        <v>3</v>
      </c>
      <c r="G226" s="13">
        <v>3400</v>
      </c>
      <c r="H226" s="13">
        <f>F226*G226</f>
        <v>10200</v>
      </c>
      <c r="I226" s="4">
        <v>0.111</v>
      </c>
    </row>
    <row r="228" spans="1:9">
      <c r="A228" s="1">
        <v>83</v>
      </c>
      <c r="B228" s="9" t="s">
        <v>285</v>
      </c>
      <c r="D228" s="9" t="s">
        <v>286</v>
      </c>
      <c r="E228" s="1" t="s">
        <v>20</v>
      </c>
      <c r="F228" s="13">
        <v>1</v>
      </c>
      <c r="G228" s="13">
        <v>3500</v>
      </c>
      <c r="H228" s="13">
        <f>F228*G228</f>
        <v>3500</v>
      </c>
      <c r="I228" s="4">
        <v>0</v>
      </c>
    </row>
    <row r="230" spans="1:9">
      <c r="A230" s="1">
        <v>84</v>
      </c>
      <c r="B230" s="9" t="s">
        <v>285</v>
      </c>
      <c r="D230" s="9" t="s">
        <v>287</v>
      </c>
      <c r="E230" s="1" t="s">
        <v>20</v>
      </c>
      <c r="F230" s="13">
        <v>1</v>
      </c>
      <c r="G230" s="13">
        <v>3650</v>
      </c>
      <c r="H230" s="13">
        <f>F230*G230</f>
        <v>3650</v>
      </c>
      <c r="I230" s="4">
        <v>0</v>
      </c>
    </row>
    <row r="232" spans="1:9">
      <c r="A232" s="1">
        <v>85</v>
      </c>
      <c r="B232" s="9" t="s">
        <v>288</v>
      </c>
      <c r="D232" s="9" t="s">
        <v>289</v>
      </c>
      <c r="E232" s="1" t="s">
        <v>20</v>
      </c>
      <c r="F232" s="13">
        <v>5</v>
      </c>
      <c r="G232" s="13">
        <v>3900</v>
      </c>
      <c r="H232" s="13">
        <f>F232*G232</f>
        <v>19500</v>
      </c>
      <c r="I232" s="4">
        <v>0.125</v>
      </c>
    </row>
    <row r="234" spans="1:9">
      <c r="A234" s="1">
        <v>86</v>
      </c>
      <c r="B234" s="9" t="s">
        <v>288</v>
      </c>
      <c r="D234" s="9" t="s">
        <v>290</v>
      </c>
      <c r="E234" s="1" t="s">
        <v>20</v>
      </c>
      <c r="F234" s="13">
        <v>1</v>
      </c>
      <c r="G234" s="13">
        <v>4100</v>
      </c>
      <c r="H234" s="13">
        <f>F234*G234</f>
        <v>4100</v>
      </c>
      <c r="I234" s="4">
        <v>2.5000000000000001E-2</v>
      </c>
    </row>
    <row r="236" spans="1:9">
      <c r="A236" s="1">
        <v>87</v>
      </c>
      <c r="B236" s="9" t="s">
        <v>291</v>
      </c>
      <c r="D236" s="9" t="s">
        <v>292</v>
      </c>
      <c r="E236" s="1" t="s">
        <v>20</v>
      </c>
      <c r="F236" s="13">
        <v>1</v>
      </c>
      <c r="G236" s="13">
        <v>5100</v>
      </c>
      <c r="H236" s="13">
        <f>F236*G236</f>
        <v>5100</v>
      </c>
      <c r="I236" s="4">
        <v>2.5000000000000001E-2</v>
      </c>
    </row>
    <row r="238" spans="1:9">
      <c r="A238" s="1">
        <v>88</v>
      </c>
      <c r="B238" s="9" t="s">
        <v>293</v>
      </c>
      <c r="D238" s="9" t="s">
        <v>294</v>
      </c>
      <c r="E238" s="1" t="s">
        <v>20</v>
      </c>
      <c r="F238" s="13">
        <v>4</v>
      </c>
      <c r="G238" s="13">
        <v>300</v>
      </c>
      <c r="H238" s="13">
        <f>F238*G238</f>
        <v>1200</v>
      </c>
      <c r="I238" s="4">
        <v>0</v>
      </c>
    </row>
    <row r="239" spans="1:9">
      <c r="B239" s="9" t="s">
        <v>68</v>
      </c>
      <c r="C239" s="1" t="s">
        <v>69</v>
      </c>
      <c r="D239" s="9" t="s">
        <v>295</v>
      </c>
    </row>
    <row r="241" spans="1:9">
      <c r="A241" s="1">
        <v>89</v>
      </c>
      <c r="B241" s="9" t="s">
        <v>296</v>
      </c>
      <c r="D241" s="9" t="s">
        <v>297</v>
      </c>
      <c r="E241" s="1" t="s">
        <v>20</v>
      </c>
      <c r="F241" s="13">
        <v>2</v>
      </c>
      <c r="G241" s="13">
        <v>4500</v>
      </c>
      <c r="H241" s="13">
        <f>F241*G241</f>
        <v>9000</v>
      </c>
      <c r="I241" s="4">
        <v>0.1</v>
      </c>
    </row>
    <row r="243" spans="1:9">
      <c r="A243" s="1">
        <v>90</v>
      </c>
      <c r="B243" s="9" t="s">
        <v>296</v>
      </c>
      <c r="D243" s="9" t="s">
        <v>298</v>
      </c>
      <c r="E243" s="1" t="s">
        <v>20</v>
      </c>
      <c r="F243" s="13">
        <v>2</v>
      </c>
      <c r="G243" s="13">
        <v>4500</v>
      </c>
      <c r="H243" s="13">
        <f>F243*G243</f>
        <v>9000</v>
      </c>
      <c r="I243" s="4">
        <v>0.1</v>
      </c>
    </row>
    <row r="245" spans="1:9">
      <c r="A245" s="1">
        <v>91</v>
      </c>
      <c r="B245" s="9" t="s">
        <v>299</v>
      </c>
      <c r="D245" s="9" t="s">
        <v>300</v>
      </c>
      <c r="E245" s="1" t="s">
        <v>20</v>
      </c>
      <c r="F245" s="13">
        <v>4</v>
      </c>
      <c r="G245" s="13">
        <v>300</v>
      </c>
      <c r="H245" s="13">
        <f>F245*G245</f>
        <v>1200</v>
      </c>
      <c r="I245" s="4">
        <v>0</v>
      </c>
    </row>
    <row r="246" spans="1:9">
      <c r="B246" s="9" t="s">
        <v>68</v>
      </c>
      <c r="C246" s="1" t="s">
        <v>69</v>
      </c>
      <c r="D246" s="9" t="s">
        <v>301</v>
      </c>
    </row>
    <row r="248" spans="1:9">
      <c r="A248" s="1">
        <v>92</v>
      </c>
      <c r="B248" s="9" t="s">
        <v>302</v>
      </c>
      <c r="D248" s="9" t="s">
        <v>303</v>
      </c>
      <c r="E248" s="1" t="s">
        <v>20</v>
      </c>
      <c r="F248" s="13">
        <v>3</v>
      </c>
      <c r="G248" s="13">
        <v>4800</v>
      </c>
      <c r="H248" s="13">
        <f>F248*G248</f>
        <v>14400</v>
      </c>
      <c r="I248" s="4">
        <v>0.15</v>
      </c>
    </row>
    <row r="250" spans="1:9">
      <c r="A250" s="1">
        <v>93</v>
      </c>
      <c r="B250" s="9" t="s">
        <v>302</v>
      </c>
      <c r="D250" s="9" t="s">
        <v>304</v>
      </c>
      <c r="E250" s="1" t="s">
        <v>20</v>
      </c>
      <c r="F250" s="13">
        <v>1</v>
      </c>
      <c r="G250" s="13">
        <v>4900</v>
      </c>
      <c r="H250" s="13">
        <f>F250*G250</f>
        <v>4900</v>
      </c>
      <c r="I250" s="4">
        <v>0.05</v>
      </c>
    </row>
    <row r="252" spans="1:9">
      <c r="A252" s="1">
        <v>94</v>
      </c>
      <c r="B252" s="9" t="s">
        <v>305</v>
      </c>
      <c r="D252" s="9" t="s">
        <v>306</v>
      </c>
      <c r="E252" s="1" t="s">
        <v>25</v>
      </c>
      <c r="F252" s="13">
        <v>1.2310000000000001</v>
      </c>
      <c r="G252" s="13">
        <v>150</v>
      </c>
      <c r="H252" s="13">
        <f>F252*G252</f>
        <v>184.65</v>
      </c>
      <c r="I252" s="4">
        <v>0</v>
      </c>
    </row>
    <row r="253" spans="1:9">
      <c r="A253" s="20" t="s">
        <v>21</v>
      </c>
      <c r="B253" s="21"/>
      <c r="C253" s="22"/>
      <c r="D253" s="21"/>
      <c r="E253" s="22"/>
      <c r="F253" s="47"/>
      <c r="G253" s="47"/>
      <c r="H253" s="48">
        <f>SUM(H203:H252)</f>
        <v>133634.65</v>
      </c>
      <c r="I253" s="23">
        <f>SUM(I203:I252)</f>
        <v>1.2310000000000001</v>
      </c>
    </row>
    <row r="254" spans="1:9">
      <c r="B254" s="16" t="s">
        <v>13</v>
      </c>
    </row>
    <row r="255" spans="1:9">
      <c r="A255" s="17">
        <v>900</v>
      </c>
      <c r="B255" s="16" t="s">
        <v>85</v>
      </c>
    </row>
    <row r="257" spans="1:9">
      <c r="A257" s="1">
        <v>95</v>
      </c>
      <c r="B257" s="9" t="s">
        <v>86</v>
      </c>
      <c r="D257" s="9" t="s">
        <v>87</v>
      </c>
      <c r="E257" s="1" t="s">
        <v>88</v>
      </c>
      <c r="F257" s="13">
        <v>48</v>
      </c>
      <c r="G257" s="13">
        <v>150</v>
      </c>
      <c r="H257" s="13">
        <f>F257*G257</f>
        <v>7200</v>
      </c>
      <c r="I257" s="4">
        <v>0</v>
      </c>
    </row>
    <row r="258" spans="1:9">
      <c r="D258" s="9" t="s">
        <v>307</v>
      </c>
    </row>
    <row r="259" spans="1:9">
      <c r="A259" s="20" t="s">
        <v>21</v>
      </c>
      <c r="B259" s="21"/>
      <c r="C259" s="22"/>
      <c r="D259" s="21"/>
      <c r="E259" s="22"/>
      <c r="F259" s="47"/>
      <c r="G259" s="47"/>
      <c r="H259" s="48">
        <f>SUM(H256:H258)</f>
        <v>7200</v>
      </c>
      <c r="I259" s="23">
        <f>SUM(I256:I258)</f>
        <v>0</v>
      </c>
    </row>
    <row r="260" spans="1:9">
      <c r="B260" s="16" t="s">
        <v>13</v>
      </c>
    </row>
    <row r="261" spans="1:9">
      <c r="A261" s="17">
        <v>998</v>
      </c>
      <c r="B261" s="16" t="s">
        <v>90</v>
      </c>
    </row>
    <row r="263" spans="1:9">
      <c r="A263" s="1">
        <v>96</v>
      </c>
      <c r="B263" s="9" t="s">
        <v>91</v>
      </c>
      <c r="D263" s="9" t="s">
        <v>92</v>
      </c>
      <c r="E263" s="1" t="s">
        <v>93</v>
      </c>
      <c r="F263" s="13">
        <v>1</v>
      </c>
      <c r="G263" s="13">
        <v>2000</v>
      </c>
      <c r="H263" s="13">
        <f>F263*G263</f>
        <v>2000</v>
      </c>
      <c r="I263" s="4">
        <v>0</v>
      </c>
    </row>
    <row r="264" spans="1:9">
      <c r="B264" s="9" t="s">
        <v>68</v>
      </c>
    </row>
    <row r="265" spans="1:9">
      <c r="A265" s="20" t="s">
        <v>21</v>
      </c>
      <c r="B265" s="21"/>
      <c r="C265" s="22"/>
      <c r="D265" s="21"/>
      <c r="E265" s="22"/>
      <c r="F265" s="47"/>
      <c r="G265" s="47"/>
      <c r="H265" s="48">
        <f>SUM(H262:H264)</f>
        <v>2000</v>
      </c>
      <c r="I265" s="23">
        <f>SUM(I262:I264)</f>
        <v>0</v>
      </c>
    </row>
    <row r="267" spans="1:9">
      <c r="A267" s="20" t="s">
        <v>94</v>
      </c>
      <c r="B267" s="31"/>
      <c r="C267" s="32"/>
      <c r="D267" s="31"/>
      <c r="E267" s="33"/>
      <c r="F267" s="49">
        <v>0.15</v>
      </c>
      <c r="G267" s="42"/>
      <c r="H267" s="42" t="s">
        <v>95</v>
      </c>
      <c r="I267" s="34" t="s">
        <v>9</v>
      </c>
    </row>
    <row r="268" spans="1:9">
      <c r="A268" s="18"/>
      <c r="B268" s="24" t="s">
        <v>10</v>
      </c>
      <c r="C268" s="25"/>
      <c r="D268" s="24"/>
      <c r="E268" s="35"/>
      <c r="F268" s="43">
        <f>H268-G268</f>
        <v>562227.75</v>
      </c>
      <c r="G268" s="43"/>
      <c r="H268" s="43">
        <f>SUMIF(A:A,"Oddíl celkem",H:H)</f>
        <v>562227.75</v>
      </c>
      <c r="I268" s="36"/>
    </row>
    <row r="269" spans="1:9">
      <c r="A269" s="26"/>
      <c r="B269" s="27" t="s">
        <v>96</v>
      </c>
      <c r="C269" s="28"/>
      <c r="D269" s="27"/>
      <c r="E269" s="37"/>
      <c r="F269" s="44">
        <f>F268*0.15</f>
        <v>84334.162499999991</v>
      </c>
      <c r="G269" s="44"/>
      <c r="H269" s="44">
        <f>F269+G269</f>
        <v>84334.162499999991</v>
      </c>
      <c r="I269" s="38"/>
    </row>
    <row r="270" spans="1:9">
      <c r="A270" s="18"/>
      <c r="B270" s="24"/>
      <c r="C270" s="25"/>
      <c r="D270" s="24"/>
      <c r="E270" s="19"/>
      <c r="F270" s="40"/>
      <c r="G270" s="40"/>
      <c r="H270" s="40"/>
      <c r="I270" s="29"/>
    </row>
    <row r="271" spans="1:9">
      <c r="A271" s="18"/>
      <c r="B271" s="24" t="s">
        <v>97</v>
      </c>
      <c r="C271" s="25"/>
      <c r="D271" s="24"/>
      <c r="E271" s="19"/>
      <c r="F271" s="40">
        <f>F269+F268</f>
        <v>646561.91249999998</v>
      </c>
      <c r="G271" s="40"/>
      <c r="H271" s="40">
        <f>H269+H268</f>
        <v>646561.91249999998</v>
      </c>
      <c r="I271" s="29">
        <f>SUMIF(A:A,"Oddíl celkem",I:I)</f>
        <v>8.35853</v>
      </c>
    </row>
    <row r="272" spans="1:9">
      <c r="A272" s="26"/>
      <c r="B272" s="27"/>
      <c r="C272" s="28"/>
      <c r="D272" s="27"/>
      <c r="E272" s="28"/>
      <c r="F272" s="41"/>
      <c r="G272" s="41"/>
      <c r="H272" s="41"/>
      <c r="I272" s="3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20"/>
  <sheetViews>
    <sheetView tabSelected="1" topLeftCell="A402" workbookViewId="0">
      <selection activeCell="G419" sqref="G419"/>
    </sheetView>
  </sheetViews>
  <sheetFormatPr defaultRowHeight="11.25"/>
  <cols>
    <col min="1" max="1" width="3.7109375" style="1" customWidth="1"/>
    <col min="2" max="2" width="12.140625" style="9" customWidth="1"/>
    <col min="3" max="3" width="1.28515625" style="1" customWidth="1"/>
    <col min="4" max="4" width="30" style="9" customWidth="1"/>
    <col min="5" max="5" width="3.5703125" style="1" customWidth="1"/>
    <col min="6" max="6" width="9.7109375" style="13" customWidth="1"/>
    <col min="7" max="7" width="8.5703125" style="13" customWidth="1"/>
    <col min="8" max="8" width="10.28515625" style="13" customWidth="1"/>
    <col min="9" max="9" width="8.5703125" style="4" customWidth="1"/>
    <col min="10" max="16384" width="9.140625" style="1"/>
  </cols>
  <sheetData>
    <row r="1" spans="1:9">
      <c r="A1" s="1" t="s">
        <v>0</v>
      </c>
      <c r="D1" s="9" t="s">
        <v>11</v>
      </c>
    </row>
    <row r="2" spans="1:9">
      <c r="A2" s="1" t="s">
        <v>1</v>
      </c>
      <c r="D2" s="9" t="s">
        <v>308</v>
      </c>
    </row>
    <row r="4" spans="1:9">
      <c r="A4" s="5" t="s">
        <v>2</v>
      </c>
      <c r="B4" s="12" t="s">
        <v>3</v>
      </c>
      <c r="C4" s="8"/>
      <c r="D4" s="10" t="s">
        <v>4</v>
      </c>
      <c r="E4" s="6" t="s">
        <v>5</v>
      </c>
      <c r="F4" s="14" t="s">
        <v>6</v>
      </c>
      <c r="G4" s="14" t="s">
        <v>7</v>
      </c>
      <c r="H4" s="14" t="s">
        <v>8</v>
      </c>
      <c r="I4" s="7" t="s">
        <v>9</v>
      </c>
    </row>
    <row r="5" spans="1:9">
      <c r="A5" s="2"/>
      <c r="B5" s="15" t="s">
        <v>13</v>
      </c>
      <c r="C5" s="3"/>
      <c r="D5" s="11"/>
      <c r="E5" s="2"/>
      <c r="F5" s="39"/>
      <c r="G5" s="39"/>
      <c r="H5" s="45"/>
    </row>
    <row r="6" spans="1:9">
      <c r="A6" s="17">
        <v>1</v>
      </c>
      <c r="B6" s="16" t="s">
        <v>309</v>
      </c>
      <c r="F6" s="46"/>
    </row>
    <row r="8" spans="1:9">
      <c r="A8" s="1">
        <v>1</v>
      </c>
      <c r="B8" s="9" t="s">
        <v>310</v>
      </c>
      <c r="D8" s="9" t="s">
        <v>311</v>
      </c>
      <c r="E8" s="1" t="s">
        <v>105</v>
      </c>
      <c r="F8" s="13">
        <v>2.5499999999999998</v>
      </c>
      <c r="G8" s="13">
        <v>30</v>
      </c>
      <c r="H8" s="13">
        <f>F8*G8</f>
        <v>76.5</v>
      </c>
      <c r="I8" s="4">
        <v>0</v>
      </c>
    </row>
    <row r="9" spans="1:9">
      <c r="B9" s="9" t="s">
        <v>68</v>
      </c>
      <c r="C9" s="1" t="s">
        <v>69</v>
      </c>
      <c r="D9" s="9" t="s">
        <v>312</v>
      </c>
      <c r="G9" s="13">
        <v>2.5499999999999998</v>
      </c>
    </row>
    <row r="11" spans="1:9">
      <c r="A11" s="1">
        <v>2</v>
      </c>
      <c r="B11" s="9" t="s">
        <v>313</v>
      </c>
      <c r="D11" s="9" t="s">
        <v>314</v>
      </c>
      <c r="E11" s="1" t="s">
        <v>105</v>
      </c>
      <c r="F11" s="13">
        <v>20.399999999999999</v>
      </c>
      <c r="G11" s="13">
        <v>320</v>
      </c>
      <c r="H11" s="13">
        <f>F11*G11</f>
        <v>6528</v>
      </c>
      <c r="I11" s="4">
        <v>0</v>
      </c>
    </row>
    <row r="12" spans="1:9">
      <c r="B12" s="9" t="s">
        <v>315</v>
      </c>
      <c r="C12" s="1" t="s">
        <v>69</v>
      </c>
      <c r="D12" s="9" t="s">
        <v>316</v>
      </c>
      <c r="G12" s="13">
        <v>9.6</v>
      </c>
    </row>
    <row r="13" spans="1:9">
      <c r="B13" s="9" t="s">
        <v>317</v>
      </c>
      <c r="C13" s="1" t="s">
        <v>69</v>
      </c>
      <c r="D13" s="9" t="s">
        <v>318</v>
      </c>
      <c r="G13" s="13">
        <v>2.4</v>
      </c>
    </row>
    <row r="14" spans="1:9">
      <c r="B14" s="9" t="s">
        <v>319</v>
      </c>
      <c r="C14" s="1" t="s">
        <v>69</v>
      </c>
      <c r="D14" s="9" t="s">
        <v>320</v>
      </c>
      <c r="G14" s="13">
        <v>8.4</v>
      </c>
    </row>
    <row r="16" spans="1:9">
      <c r="A16" s="1">
        <v>3</v>
      </c>
      <c r="B16" s="9" t="s">
        <v>321</v>
      </c>
      <c r="D16" s="9" t="s">
        <v>322</v>
      </c>
      <c r="E16" s="1" t="s">
        <v>105</v>
      </c>
      <c r="F16" s="13">
        <v>20.399999999999999</v>
      </c>
      <c r="G16" s="13">
        <v>10</v>
      </c>
      <c r="H16" s="13">
        <f>F16*G16</f>
        <v>204</v>
      </c>
      <c r="I16" s="4">
        <v>0</v>
      </c>
    </row>
    <row r="18" spans="1:9">
      <c r="A18" s="1">
        <v>4</v>
      </c>
      <c r="B18" s="9" t="s">
        <v>323</v>
      </c>
      <c r="D18" s="9" t="s">
        <v>324</v>
      </c>
      <c r="E18" s="1" t="s">
        <v>105</v>
      </c>
      <c r="F18" s="13">
        <v>61.604999999999997</v>
      </c>
      <c r="G18" s="13">
        <v>270</v>
      </c>
      <c r="H18" s="13">
        <f>F18*G18</f>
        <v>16633.349999999999</v>
      </c>
      <c r="I18" s="4">
        <v>0</v>
      </c>
    </row>
    <row r="19" spans="1:9">
      <c r="B19" s="9" t="s">
        <v>315</v>
      </c>
      <c r="C19" s="1" t="s">
        <v>69</v>
      </c>
      <c r="D19" s="9" t="s">
        <v>325</v>
      </c>
      <c r="G19" s="13">
        <v>34.56</v>
      </c>
    </row>
    <row r="20" spans="1:9">
      <c r="B20" s="9" t="s">
        <v>319</v>
      </c>
      <c r="C20" s="1" t="s">
        <v>69</v>
      </c>
      <c r="D20" s="9" t="s">
        <v>326</v>
      </c>
      <c r="G20" s="13">
        <v>25.68</v>
      </c>
    </row>
    <row r="21" spans="1:9">
      <c r="B21" s="9" t="s">
        <v>317</v>
      </c>
      <c r="C21" s="1" t="s">
        <v>69</v>
      </c>
      <c r="D21" s="9" t="s">
        <v>327</v>
      </c>
      <c r="G21" s="13">
        <v>1.365</v>
      </c>
    </row>
    <row r="23" spans="1:9">
      <c r="A23" s="1">
        <v>5</v>
      </c>
      <c r="B23" s="9" t="s">
        <v>328</v>
      </c>
      <c r="D23" s="9" t="s">
        <v>329</v>
      </c>
      <c r="E23" s="1" t="s">
        <v>105</v>
      </c>
      <c r="F23" s="13">
        <v>61.604999999999997</v>
      </c>
      <c r="G23" s="13">
        <v>10</v>
      </c>
      <c r="H23" s="13">
        <f>F23*G23</f>
        <v>616.04999999999995</v>
      </c>
      <c r="I23" s="4">
        <v>0</v>
      </c>
    </row>
    <row r="25" spans="1:9">
      <c r="A25" s="1">
        <v>6</v>
      </c>
      <c r="B25" s="9" t="s">
        <v>330</v>
      </c>
      <c r="D25" s="9" t="s">
        <v>331</v>
      </c>
      <c r="E25" s="1" t="s">
        <v>132</v>
      </c>
      <c r="F25" s="13">
        <v>86.4</v>
      </c>
      <c r="G25" s="13">
        <v>45</v>
      </c>
      <c r="H25" s="13">
        <f>F25*G25</f>
        <v>3888.0000000000005</v>
      </c>
      <c r="I25" s="4">
        <v>7.2580000000000006E-2</v>
      </c>
    </row>
    <row r="26" spans="1:9">
      <c r="B26" s="9" t="s">
        <v>68</v>
      </c>
      <c r="C26" s="1" t="s">
        <v>69</v>
      </c>
      <c r="D26" s="9" t="s">
        <v>332</v>
      </c>
      <c r="G26" s="13">
        <v>86.4</v>
      </c>
    </row>
    <row r="28" spans="1:9">
      <c r="A28" s="1">
        <v>7</v>
      </c>
      <c r="B28" s="9" t="s">
        <v>333</v>
      </c>
      <c r="D28" s="9" t="s">
        <v>334</v>
      </c>
      <c r="E28" s="1" t="s">
        <v>132</v>
      </c>
      <c r="F28" s="13">
        <v>86.4</v>
      </c>
      <c r="G28" s="13">
        <v>10</v>
      </c>
      <c r="H28" s="13">
        <f>F28*G28</f>
        <v>864</v>
      </c>
      <c r="I28" s="4">
        <v>0</v>
      </c>
    </row>
    <row r="30" spans="1:9">
      <c r="A30" s="1">
        <v>8</v>
      </c>
      <c r="B30" s="9" t="s">
        <v>335</v>
      </c>
      <c r="D30" s="9" t="s">
        <v>336</v>
      </c>
      <c r="E30" s="1" t="s">
        <v>105</v>
      </c>
      <c r="F30" s="13">
        <v>82.004999999999995</v>
      </c>
      <c r="G30" s="13">
        <v>30</v>
      </c>
      <c r="H30" s="13">
        <f>F30*G30</f>
        <v>2460.1499999999996</v>
      </c>
      <c r="I30" s="4">
        <v>0</v>
      </c>
    </row>
    <row r="31" spans="1:9">
      <c r="B31" s="9" t="s">
        <v>68</v>
      </c>
      <c r="C31" s="1" t="s">
        <v>69</v>
      </c>
      <c r="D31" s="9" t="s">
        <v>337</v>
      </c>
      <c r="G31" s="13">
        <v>82.004999999999995</v>
      </c>
    </row>
    <row r="33" spans="1:9">
      <c r="A33" s="1">
        <v>9</v>
      </c>
      <c r="B33" s="9" t="s">
        <v>338</v>
      </c>
      <c r="D33" s="9" t="s">
        <v>339</v>
      </c>
      <c r="E33" s="1" t="s">
        <v>105</v>
      </c>
      <c r="F33" s="13">
        <v>38.695</v>
      </c>
      <c r="G33" s="13">
        <v>20</v>
      </c>
      <c r="H33" s="13">
        <f>F33*G33</f>
        <v>773.9</v>
      </c>
      <c r="I33" s="4">
        <v>0</v>
      </c>
    </row>
    <row r="34" spans="1:9">
      <c r="B34" s="9" t="s">
        <v>340</v>
      </c>
      <c r="C34" s="1" t="s">
        <v>69</v>
      </c>
      <c r="D34" s="9" t="s">
        <v>341</v>
      </c>
      <c r="G34" s="13">
        <v>7.24</v>
      </c>
    </row>
    <row r="35" spans="1:9">
      <c r="B35" s="9" t="s">
        <v>342</v>
      </c>
      <c r="C35" s="1" t="s">
        <v>69</v>
      </c>
      <c r="D35" s="9" t="s">
        <v>343</v>
      </c>
      <c r="G35" s="13">
        <v>27.911999999999999</v>
      </c>
    </row>
    <row r="36" spans="1:9">
      <c r="B36" s="9" t="s">
        <v>68</v>
      </c>
      <c r="C36" s="1" t="s">
        <v>344</v>
      </c>
      <c r="D36" s="9" t="s">
        <v>345</v>
      </c>
    </row>
    <row r="37" spans="1:9">
      <c r="B37" s="9" t="s">
        <v>346</v>
      </c>
      <c r="C37" s="1" t="s">
        <v>69</v>
      </c>
      <c r="D37" s="9" t="s">
        <v>347</v>
      </c>
      <c r="G37" s="13">
        <v>3.5430000000000001</v>
      </c>
    </row>
    <row r="39" spans="1:9">
      <c r="A39" s="1">
        <v>10</v>
      </c>
      <c r="B39" s="9" t="s">
        <v>348</v>
      </c>
      <c r="D39" s="9" t="s">
        <v>349</v>
      </c>
      <c r="E39" s="1" t="s">
        <v>105</v>
      </c>
      <c r="F39" s="13">
        <v>503.03500000000003</v>
      </c>
      <c r="G39" s="13">
        <v>7</v>
      </c>
      <c r="H39" s="13">
        <f>F39*G39</f>
        <v>3521.2450000000003</v>
      </c>
      <c r="I39" s="4">
        <v>0</v>
      </c>
    </row>
    <row r="40" spans="1:9">
      <c r="B40" s="9" t="s">
        <v>68</v>
      </c>
      <c r="C40" s="1" t="s">
        <v>69</v>
      </c>
      <c r="D40" s="9" t="s">
        <v>350</v>
      </c>
      <c r="G40" s="13">
        <v>503.03500000000003</v>
      </c>
    </row>
    <row r="42" spans="1:9">
      <c r="A42" s="1">
        <v>11</v>
      </c>
      <c r="B42" s="9" t="s">
        <v>351</v>
      </c>
      <c r="D42" s="9" t="s">
        <v>352</v>
      </c>
      <c r="E42" s="1" t="s">
        <v>105</v>
      </c>
      <c r="F42" s="13">
        <v>38.695</v>
      </c>
      <c r="G42" s="13">
        <v>22</v>
      </c>
      <c r="H42" s="13">
        <f>F42*G42</f>
        <v>851.29</v>
      </c>
      <c r="I42" s="4">
        <v>0</v>
      </c>
    </row>
    <row r="44" spans="1:9">
      <c r="A44" s="1">
        <v>12</v>
      </c>
      <c r="B44" s="9" t="s">
        <v>353</v>
      </c>
      <c r="D44" s="9" t="s">
        <v>354</v>
      </c>
      <c r="E44" s="1" t="s">
        <v>25</v>
      </c>
      <c r="F44" s="13">
        <v>77.39</v>
      </c>
      <c r="G44" s="13">
        <v>110</v>
      </c>
      <c r="H44" s="13">
        <f>F44*G44</f>
        <v>8512.9</v>
      </c>
      <c r="I44" s="4">
        <v>0</v>
      </c>
    </row>
    <row r="45" spans="1:9">
      <c r="B45" s="9" t="s">
        <v>68</v>
      </c>
      <c r="C45" s="1" t="s">
        <v>69</v>
      </c>
      <c r="D45" s="9" t="s">
        <v>355</v>
      </c>
      <c r="G45" s="13">
        <v>77.39</v>
      </c>
    </row>
    <row r="47" spans="1:9">
      <c r="A47" s="1">
        <v>13</v>
      </c>
      <c r="B47" s="9" t="s">
        <v>356</v>
      </c>
      <c r="D47" s="9" t="s">
        <v>357</v>
      </c>
      <c r="E47" s="1" t="s">
        <v>105</v>
      </c>
      <c r="F47" s="13">
        <v>43.31</v>
      </c>
      <c r="G47" s="13">
        <v>20</v>
      </c>
      <c r="H47" s="13">
        <f>F47*G47</f>
        <v>866.2</v>
      </c>
      <c r="I47" s="4">
        <v>0</v>
      </c>
    </row>
    <row r="48" spans="1:9">
      <c r="B48" s="9" t="s">
        <v>68</v>
      </c>
      <c r="C48" s="1" t="s">
        <v>69</v>
      </c>
      <c r="D48" s="9" t="s">
        <v>358</v>
      </c>
      <c r="G48" s="13">
        <v>43.31</v>
      </c>
    </row>
    <row r="50" spans="1:9">
      <c r="A50" s="1">
        <v>14</v>
      </c>
      <c r="B50" s="9" t="s">
        <v>359</v>
      </c>
      <c r="D50" s="9" t="s">
        <v>360</v>
      </c>
      <c r="E50" s="1" t="s">
        <v>105</v>
      </c>
      <c r="F50" s="13">
        <v>26.893999999999998</v>
      </c>
      <c r="G50" s="13">
        <v>40</v>
      </c>
      <c r="H50" s="13">
        <f>F50*G50</f>
        <v>1075.76</v>
      </c>
      <c r="I50" s="4">
        <v>0</v>
      </c>
    </row>
    <row r="51" spans="1:9">
      <c r="B51" s="9" t="s">
        <v>68</v>
      </c>
      <c r="C51" s="1" t="s">
        <v>69</v>
      </c>
      <c r="D51" s="9" t="s">
        <v>361</v>
      </c>
      <c r="G51" s="13">
        <v>26.893999999999998</v>
      </c>
    </row>
    <row r="52" spans="1:9">
      <c r="B52" s="9" t="s">
        <v>68</v>
      </c>
      <c r="C52" s="1" t="s">
        <v>344</v>
      </c>
      <c r="D52" s="9" t="s">
        <v>362</v>
      </c>
    </row>
    <row r="53" spans="1:9">
      <c r="B53" s="9" t="s">
        <v>68</v>
      </c>
      <c r="C53" s="1" t="s">
        <v>344</v>
      </c>
      <c r="D53" s="9" t="s">
        <v>363</v>
      </c>
    </row>
    <row r="55" spans="1:9">
      <c r="A55" s="1">
        <v>15</v>
      </c>
      <c r="B55" s="9" t="s">
        <v>364</v>
      </c>
      <c r="D55" s="9" t="s">
        <v>365</v>
      </c>
      <c r="E55" s="1" t="s">
        <v>105</v>
      </c>
      <c r="F55" s="13">
        <v>30.175000000000001</v>
      </c>
      <c r="G55" s="13">
        <v>70</v>
      </c>
      <c r="H55" s="13">
        <f>F55*G55</f>
        <v>2112.25</v>
      </c>
      <c r="I55" s="4">
        <v>50.392249999999997</v>
      </c>
    </row>
    <row r="56" spans="1:9">
      <c r="B56" s="9" t="s">
        <v>68</v>
      </c>
      <c r="C56" s="1" t="s">
        <v>69</v>
      </c>
      <c r="D56" s="9" t="s">
        <v>366</v>
      </c>
      <c r="G56" s="13">
        <v>30.175000000000001</v>
      </c>
    </row>
    <row r="58" spans="1:9">
      <c r="A58" s="1">
        <v>16</v>
      </c>
      <c r="B58" s="9" t="s">
        <v>367</v>
      </c>
      <c r="D58" s="9" t="s">
        <v>368</v>
      </c>
      <c r="E58" s="1" t="s">
        <v>132</v>
      </c>
      <c r="F58" s="13">
        <v>17</v>
      </c>
      <c r="G58" s="13">
        <v>5</v>
      </c>
      <c r="H58" s="13">
        <f>F58*G58</f>
        <v>85</v>
      </c>
      <c r="I58" s="4">
        <v>0</v>
      </c>
    </row>
    <row r="59" spans="1:9">
      <c r="B59" s="9" t="s">
        <v>68</v>
      </c>
      <c r="C59" s="1" t="s">
        <v>69</v>
      </c>
      <c r="D59" s="9" t="s">
        <v>369</v>
      </c>
      <c r="G59" s="13">
        <v>17</v>
      </c>
    </row>
    <row r="61" spans="1:9">
      <c r="A61" s="1">
        <v>17</v>
      </c>
      <c r="B61" s="9" t="s">
        <v>370</v>
      </c>
      <c r="D61" s="9" t="s">
        <v>371</v>
      </c>
      <c r="E61" s="1" t="s">
        <v>132</v>
      </c>
      <c r="F61" s="13">
        <v>17</v>
      </c>
      <c r="G61" s="13">
        <v>9</v>
      </c>
      <c r="H61" s="13">
        <f>F61*G61</f>
        <v>153</v>
      </c>
      <c r="I61" s="4">
        <v>0</v>
      </c>
    </row>
    <row r="63" spans="1:9">
      <c r="A63" s="1">
        <v>18</v>
      </c>
      <c r="B63" s="9" t="s">
        <v>372</v>
      </c>
      <c r="D63" s="9" t="s">
        <v>373</v>
      </c>
      <c r="E63" s="1" t="s">
        <v>78</v>
      </c>
      <c r="F63" s="13">
        <v>0.53600000000000003</v>
      </c>
      <c r="G63" s="13">
        <v>135</v>
      </c>
      <c r="H63" s="13">
        <f>F63*G63</f>
        <v>72.36</v>
      </c>
      <c r="I63" s="4">
        <v>5.4000000000000001E-4</v>
      </c>
    </row>
    <row r="64" spans="1:9">
      <c r="B64" s="9" t="s">
        <v>68</v>
      </c>
      <c r="C64" s="1" t="s">
        <v>69</v>
      </c>
      <c r="D64" s="9" t="s">
        <v>374</v>
      </c>
      <c r="G64" s="13">
        <v>0.53600000000000003</v>
      </c>
    </row>
    <row r="65" spans="1:9">
      <c r="A65" s="20" t="s">
        <v>21</v>
      </c>
      <c r="B65" s="21"/>
      <c r="C65" s="22"/>
      <c r="D65" s="21"/>
      <c r="E65" s="22"/>
      <c r="F65" s="47"/>
      <c r="G65" s="47"/>
      <c r="H65" s="48">
        <f>SUM(H7:H64)</f>
        <v>49293.955000000002</v>
      </c>
      <c r="I65" s="23">
        <f>SUM(I7:I64)</f>
        <v>50.46537</v>
      </c>
    </row>
    <row r="66" spans="1:9">
      <c r="B66" s="16" t="s">
        <v>13</v>
      </c>
    </row>
    <row r="67" spans="1:9">
      <c r="A67" s="17">
        <v>4</v>
      </c>
      <c r="B67" s="16" t="s">
        <v>375</v>
      </c>
    </row>
    <row r="69" spans="1:9">
      <c r="A69" s="1">
        <v>19</v>
      </c>
      <c r="B69" s="9" t="s">
        <v>376</v>
      </c>
      <c r="D69" s="9" t="s">
        <v>377</v>
      </c>
      <c r="E69" s="1" t="s">
        <v>105</v>
      </c>
      <c r="F69" s="13">
        <v>7.24</v>
      </c>
      <c r="G69" s="13">
        <v>250</v>
      </c>
      <c r="H69" s="13">
        <f>F69*G69</f>
        <v>1810</v>
      </c>
      <c r="I69" s="4">
        <v>13.689170000000001</v>
      </c>
    </row>
    <row r="70" spans="1:9">
      <c r="A70" s="20" t="s">
        <v>21</v>
      </c>
      <c r="B70" s="21"/>
      <c r="C70" s="22"/>
      <c r="D70" s="21"/>
      <c r="E70" s="22"/>
      <c r="F70" s="47"/>
      <c r="G70" s="47"/>
      <c r="H70" s="48">
        <f>SUM(H68:H69)</f>
        <v>1810</v>
      </c>
      <c r="I70" s="23">
        <f>SUM(I68:I69)</f>
        <v>13.689170000000001</v>
      </c>
    </row>
    <row r="71" spans="1:9">
      <c r="B71" s="16" t="s">
        <v>13</v>
      </c>
    </row>
    <row r="72" spans="1:9">
      <c r="A72" s="17">
        <v>5</v>
      </c>
      <c r="B72" s="16" t="s">
        <v>378</v>
      </c>
    </row>
    <row r="74" spans="1:9">
      <c r="A74" s="1">
        <v>20</v>
      </c>
      <c r="B74" s="9" t="s">
        <v>379</v>
      </c>
      <c r="D74" s="9" t="s">
        <v>380</v>
      </c>
      <c r="E74" s="1" t="s">
        <v>25</v>
      </c>
      <c r="F74" s="13">
        <v>5.12</v>
      </c>
      <c r="G74" s="13">
        <v>240</v>
      </c>
      <c r="H74" s="13">
        <f>F74*G74</f>
        <v>1228.8</v>
      </c>
      <c r="I74" s="4">
        <v>5.1711999999999998</v>
      </c>
    </row>
    <row r="75" spans="1:9">
      <c r="B75" s="9" t="s">
        <v>68</v>
      </c>
      <c r="C75" s="1" t="s">
        <v>69</v>
      </c>
      <c r="D75" s="9" t="s">
        <v>381</v>
      </c>
      <c r="G75" s="13">
        <v>5.12</v>
      </c>
    </row>
    <row r="77" spans="1:9">
      <c r="A77" s="1">
        <v>21</v>
      </c>
      <c r="B77" s="9" t="s">
        <v>382</v>
      </c>
      <c r="D77" s="9" t="s">
        <v>383</v>
      </c>
      <c r="E77" s="1" t="s">
        <v>132</v>
      </c>
      <c r="F77" s="13">
        <v>12.8</v>
      </c>
      <c r="G77" s="13">
        <v>850</v>
      </c>
      <c r="H77" s="13">
        <f>F77*G77</f>
        <v>10880</v>
      </c>
      <c r="I77" s="4">
        <v>1.9689000000000001</v>
      </c>
    </row>
    <row r="78" spans="1:9">
      <c r="A78" s="20" t="s">
        <v>21</v>
      </c>
      <c r="B78" s="21"/>
      <c r="C78" s="22"/>
      <c r="D78" s="21"/>
      <c r="E78" s="22"/>
      <c r="F78" s="47"/>
      <c r="G78" s="47"/>
      <c r="H78" s="48">
        <f>SUM(H73:H77)</f>
        <v>12108.8</v>
      </c>
      <c r="I78" s="23">
        <f>SUM(I73:I77)</f>
        <v>7.1401000000000003</v>
      </c>
    </row>
    <row r="79" spans="1:9">
      <c r="B79" s="16" t="s">
        <v>13</v>
      </c>
    </row>
    <row r="80" spans="1:9">
      <c r="A80" s="17">
        <v>6</v>
      </c>
      <c r="B80" s="16" t="s">
        <v>102</v>
      </c>
    </row>
    <row r="82" spans="1:9">
      <c r="A82" s="1">
        <v>22</v>
      </c>
      <c r="B82" s="9" t="s">
        <v>103</v>
      </c>
      <c r="D82" s="9" t="s">
        <v>104</v>
      </c>
      <c r="E82" s="1" t="s">
        <v>105</v>
      </c>
      <c r="F82" s="13">
        <v>4.5</v>
      </c>
      <c r="G82" s="13">
        <v>1550</v>
      </c>
      <c r="H82" s="13">
        <f>F82*G82</f>
        <v>6975</v>
      </c>
      <c r="I82" s="4">
        <v>10.1745</v>
      </c>
    </row>
    <row r="83" spans="1:9">
      <c r="B83" s="9" t="s">
        <v>68</v>
      </c>
      <c r="C83" s="1" t="s">
        <v>69</v>
      </c>
      <c r="D83" s="9" t="s">
        <v>384</v>
      </c>
      <c r="G83" s="13">
        <v>4.5</v>
      </c>
    </row>
    <row r="84" spans="1:9">
      <c r="A84" s="20" t="s">
        <v>21</v>
      </c>
      <c r="B84" s="21"/>
      <c r="C84" s="22"/>
      <c r="D84" s="21"/>
      <c r="E84" s="22"/>
      <c r="F84" s="47"/>
      <c r="G84" s="47"/>
      <c r="H84" s="48">
        <f>SUM(H81:H83)</f>
        <v>6975</v>
      </c>
      <c r="I84" s="23">
        <f>SUM(I81:I83)</f>
        <v>10.1745</v>
      </c>
    </row>
    <row r="85" spans="1:9">
      <c r="B85" s="16" t="s">
        <v>13</v>
      </c>
    </row>
    <row r="86" spans="1:9">
      <c r="A86" s="17">
        <v>8</v>
      </c>
      <c r="B86" s="16" t="s">
        <v>385</v>
      </c>
    </row>
    <row r="88" spans="1:9">
      <c r="A88" s="1">
        <v>23</v>
      </c>
      <c r="B88" s="9" t="s">
        <v>386</v>
      </c>
      <c r="D88" s="9" t="s">
        <v>387</v>
      </c>
      <c r="E88" s="1" t="s">
        <v>29</v>
      </c>
      <c r="F88" s="13">
        <v>61</v>
      </c>
      <c r="G88" s="13">
        <v>5</v>
      </c>
      <c r="H88" s="13">
        <f>F88*G88</f>
        <v>305</v>
      </c>
      <c r="I88" s="4">
        <v>0</v>
      </c>
    </row>
    <row r="89" spans="1:9">
      <c r="B89" s="9" t="s">
        <v>68</v>
      </c>
      <c r="C89" s="1" t="s">
        <v>69</v>
      </c>
      <c r="D89" s="9" t="s">
        <v>388</v>
      </c>
    </row>
    <row r="91" spans="1:9">
      <c r="A91" s="1">
        <v>24</v>
      </c>
      <c r="B91" s="9" t="s">
        <v>389</v>
      </c>
      <c r="D91" s="9" t="s">
        <v>390</v>
      </c>
      <c r="E91" s="1" t="s">
        <v>29</v>
      </c>
      <c r="F91" s="13">
        <v>61</v>
      </c>
      <c r="G91" s="13">
        <v>5</v>
      </c>
      <c r="H91" s="13">
        <f>F91*G91</f>
        <v>305</v>
      </c>
      <c r="I91" s="4">
        <v>0</v>
      </c>
    </row>
    <row r="93" spans="1:9">
      <c r="A93" s="1">
        <v>25</v>
      </c>
      <c r="B93" s="9" t="s">
        <v>391</v>
      </c>
      <c r="D93" s="9" t="s">
        <v>392</v>
      </c>
      <c r="E93" s="1" t="s">
        <v>17</v>
      </c>
      <c r="F93" s="13">
        <v>1</v>
      </c>
      <c r="G93" s="13">
        <v>100</v>
      </c>
      <c r="H93" s="13">
        <f>F93*G93</f>
        <v>100</v>
      </c>
      <c r="I93" s="4">
        <v>0.11017</v>
      </c>
    </row>
    <row r="95" spans="1:9">
      <c r="A95" s="1">
        <v>26</v>
      </c>
      <c r="B95" s="9" t="s">
        <v>393</v>
      </c>
      <c r="D95" s="9" t="s">
        <v>394</v>
      </c>
      <c r="E95" s="1" t="s">
        <v>20</v>
      </c>
      <c r="F95" s="13">
        <v>1</v>
      </c>
      <c r="G95" s="13">
        <v>1750</v>
      </c>
      <c r="H95" s="13">
        <f>F95*G95</f>
        <v>1750</v>
      </c>
      <c r="I95" s="4">
        <v>1.1299999999999999E-2</v>
      </c>
    </row>
    <row r="97" spans="1:9">
      <c r="A97" s="1">
        <v>27</v>
      </c>
      <c r="B97" s="9" t="s">
        <v>395</v>
      </c>
      <c r="D97" s="9" t="s">
        <v>396</v>
      </c>
      <c r="E97" s="1" t="s">
        <v>29</v>
      </c>
      <c r="F97" s="13">
        <v>35</v>
      </c>
      <c r="G97" s="13">
        <v>150</v>
      </c>
      <c r="H97" s="13">
        <f>F97*G97</f>
        <v>5250</v>
      </c>
      <c r="I97" s="4">
        <v>0</v>
      </c>
    </row>
    <row r="99" spans="1:9">
      <c r="A99" s="1">
        <v>28</v>
      </c>
      <c r="B99" s="9" t="s">
        <v>397</v>
      </c>
      <c r="D99" s="9" t="s">
        <v>398</v>
      </c>
      <c r="E99" s="1" t="s">
        <v>29</v>
      </c>
      <c r="F99" s="13">
        <v>35.524999999999999</v>
      </c>
      <c r="G99" s="13">
        <v>55</v>
      </c>
      <c r="H99" s="13">
        <f>F99*G99</f>
        <v>1953.875</v>
      </c>
      <c r="I99" s="4">
        <v>2.8420000000000001E-2</v>
      </c>
    </row>
    <row r="100" spans="1:9">
      <c r="B100" s="9" t="s">
        <v>68</v>
      </c>
      <c r="C100" s="1" t="s">
        <v>69</v>
      </c>
      <c r="D100" s="9" t="s">
        <v>399</v>
      </c>
    </row>
    <row r="102" spans="1:9">
      <c r="A102" s="1">
        <v>29</v>
      </c>
      <c r="B102" s="9" t="s">
        <v>400</v>
      </c>
      <c r="D102" s="9" t="s">
        <v>401</v>
      </c>
      <c r="E102" s="1" t="s">
        <v>29</v>
      </c>
      <c r="F102" s="13">
        <v>26</v>
      </c>
      <c r="G102" s="13">
        <v>150</v>
      </c>
      <c r="H102" s="13">
        <f>F102*G102</f>
        <v>3900</v>
      </c>
      <c r="I102" s="4">
        <v>0</v>
      </c>
    </row>
    <row r="104" spans="1:9">
      <c r="A104" s="1">
        <v>30</v>
      </c>
      <c r="B104" s="9" t="s">
        <v>402</v>
      </c>
      <c r="D104" s="9" t="s">
        <v>403</v>
      </c>
      <c r="E104" s="1" t="s">
        <v>29</v>
      </c>
      <c r="F104" s="13">
        <v>26.39</v>
      </c>
      <c r="G104" s="13">
        <v>75</v>
      </c>
      <c r="H104" s="13">
        <f>F104*G104</f>
        <v>1979.25</v>
      </c>
      <c r="I104" s="4">
        <v>2.111E-2</v>
      </c>
    </row>
    <row r="105" spans="1:9">
      <c r="B105" s="9" t="s">
        <v>68</v>
      </c>
      <c r="C105" s="1" t="s">
        <v>69</v>
      </c>
      <c r="D105" s="9" t="s">
        <v>404</v>
      </c>
    </row>
    <row r="107" spans="1:9">
      <c r="A107" s="1">
        <v>31</v>
      </c>
      <c r="B107" s="9" t="s">
        <v>405</v>
      </c>
      <c r="D107" s="9" t="s">
        <v>406</v>
      </c>
      <c r="E107" s="1" t="s">
        <v>20</v>
      </c>
      <c r="F107" s="13">
        <v>1</v>
      </c>
      <c r="G107" s="13">
        <v>9000</v>
      </c>
      <c r="H107" s="13">
        <f>F107*G107</f>
        <v>9000</v>
      </c>
      <c r="I107" s="4">
        <v>0.05</v>
      </c>
    </row>
    <row r="109" spans="1:9">
      <c r="A109" s="1">
        <v>32</v>
      </c>
      <c r="B109" s="9" t="s">
        <v>169</v>
      </c>
      <c r="D109" s="9" t="s">
        <v>407</v>
      </c>
      <c r="E109" s="1" t="s">
        <v>187</v>
      </c>
      <c r="F109" s="13">
        <v>1</v>
      </c>
      <c r="G109" s="13">
        <v>500</v>
      </c>
      <c r="H109" s="13">
        <f>F109*G109</f>
        <v>500</v>
      </c>
      <c r="I109" s="4">
        <v>0</v>
      </c>
    </row>
    <row r="111" spans="1:9">
      <c r="A111" s="1">
        <v>33</v>
      </c>
      <c r="B111" s="9" t="s">
        <v>408</v>
      </c>
      <c r="D111" s="9" t="s">
        <v>409</v>
      </c>
      <c r="E111" s="1" t="s">
        <v>17</v>
      </c>
      <c r="F111" s="13">
        <v>1</v>
      </c>
      <c r="G111" s="13">
        <v>200</v>
      </c>
      <c r="H111" s="13">
        <f>F111*G111</f>
        <v>200</v>
      </c>
      <c r="I111" s="4">
        <v>2.0000000000000002E-5</v>
      </c>
    </row>
    <row r="113" spans="1:9">
      <c r="A113" s="1">
        <v>34</v>
      </c>
      <c r="B113" s="9" t="s">
        <v>410</v>
      </c>
      <c r="D113" s="9" t="s">
        <v>411</v>
      </c>
      <c r="E113" s="1" t="s">
        <v>20</v>
      </c>
      <c r="F113" s="13">
        <v>1</v>
      </c>
      <c r="G113" s="13">
        <v>2250</v>
      </c>
      <c r="H113" s="13">
        <f>F113*G113</f>
        <v>2250</v>
      </c>
      <c r="I113" s="4">
        <v>5.4000000000000003E-3</v>
      </c>
    </row>
    <row r="115" spans="1:9">
      <c r="A115" s="1">
        <v>35</v>
      </c>
      <c r="B115" s="9" t="s">
        <v>412</v>
      </c>
      <c r="D115" s="9" t="s">
        <v>413</v>
      </c>
      <c r="E115" s="1" t="s">
        <v>20</v>
      </c>
      <c r="F115" s="13">
        <v>1</v>
      </c>
      <c r="G115" s="13">
        <v>1850</v>
      </c>
      <c r="H115" s="13">
        <f>F115*G115</f>
        <v>1850</v>
      </c>
      <c r="I115" s="4">
        <v>5.0499999999999998E-3</v>
      </c>
    </row>
    <row r="117" spans="1:9">
      <c r="A117" s="1">
        <v>36</v>
      </c>
      <c r="B117" s="9" t="s">
        <v>414</v>
      </c>
      <c r="D117" s="9" t="s">
        <v>415</v>
      </c>
      <c r="E117" s="1" t="s">
        <v>20</v>
      </c>
      <c r="F117" s="13">
        <v>1</v>
      </c>
      <c r="G117" s="13">
        <v>4200</v>
      </c>
      <c r="H117" s="13">
        <f>F117*G117</f>
        <v>4200</v>
      </c>
      <c r="I117" s="4">
        <v>1.4999999999999999E-2</v>
      </c>
    </row>
    <row r="119" spans="1:9">
      <c r="A119" s="1">
        <v>37</v>
      </c>
      <c r="B119" s="9" t="s">
        <v>416</v>
      </c>
      <c r="D119" s="9" t="s">
        <v>417</v>
      </c>
      <c r="E119" s="1" t="s">
        <v>20</v>
      </c>
      <c r="F119" s="13">
        <v>1</v>
      </c>
      <c r="G119" s="13">
        <v>3100</v>
      </c>
      <c r="H119" s="13">
        <f>F119*G119</f>
        <v>3100</v>
      </c>
      <c r="I119" s="4">
        <v>1.4999999999999999E-2</v>
      </c>
    </row>
    <row r="121" spans="1:9">
      <c r="A121" s="1">
        <v>38</v>
      </c>
      <c r="B121" s="9" t="s">
        <v>418</v>
      </c>
      <c r="D121" s="9" t="s">
        <v>419</v>
      </c>
      <c r="E121" s="1" t="s">
        <v>20</v>
      </c>
      <c r="F121" s="13">
        <v>1</v>
      </c>
      <c r="G121" s="13">
        <v>3500</v>
      </c>
      <c r="H121" s="13">
        <f>F121*G121</f>
        <v>3500</v>
      </c>
      <c r="I121" s="4">
        <v>0.01</v>
      </c>
    </row>
    <row r="124" spans="1:9">
      <c r="A124" s="1">
        <v>39</v>
      </c>
      <c r="B124" s="9" t="s">
        <v>420</v>
      </c>
      <c r="D124" s="9" t="s">
        <v>421</v>
      </c>
      <c r="E124" s="1" t="s">
        <v>20</v>
      </c>
      <c r="F124" s="13">
        <v>1</v>
      </c>
      <c r="G124" s="13">
        <v>450</v>
      </c>
      <c r="H124" s="13">
        <f>F124*G124</f>
        <v>450</v>
      </c>
      <c r="I124" s="4">
        <v>1.2E-2</v>
      </c>
    </row>
    <row r="127" spans="1:9">
      <c r="A127" s="1">
        <v>40</v>
      </c>
      <c r="B127" s="9" t="s">
        <v>422</v>
      </c>
      <c r="D127" s="9" t="s">
        <v>423</v>
      </c>
      <c r="E127" s="1" t="s">
        <v>20</v>
      </c>
      <c r="F127" s="13">
        <v>1</v>
      </c>
      <c r="G127" s="13">
        <v>2700</v>
      </c>
      <c r="H127" s="13">
        <f>F127*G127</f>
        <v>2700</v>
      </c>
      <c r="I127" s="4">
        <v>3.0000000000000001E-3</v>
      </c>
    </row>
    <row r="129" spans="1:9">
      <c r="A129" s="1">
        <v>41</v>
      </c>
      <c r="B129" s="9" t="s">
        <v>169</v>
      </c>
      <c r="D129" s="9" t="s">
        <v>424</v>
      </c>
      <c r="E129" s="1" t="s">
        <v>187</v>
      </c>
      <c r="F129" s="13">
        <v>1</v>
      </c>
      <c r="G129" s="13">
        <v>1000</v>
      </c>
      <c r="H129" s="13">
        <f>F129*G129</f>
        <v>1000</v>
      </c>
      <c r="I129" s="4">
        <v>0</v>
      </c>
    </row>
    <row r="130" spans="1:9">
      <c r="A130" s="20" t="s">
        <v>21</v>
      </c>
      <c r="B130" s="21"/>
      <c r="C130" s="22"/>
      <c r="D130" s="21"/>
      <c r="E130" s="22"/>
      <c r="F130" s="47"/>
      <c r="G130" s="47"/>
      <c r="H130" s="48">
        <f>SUM(H87:H129)</f>
        <v>44293.125</v>
      </c>
      <c r="I130" s="23">
        <f>SUM(I87:I129)</f>
        <v>0.28647000000000006</v>
      </c>
    </row>
    <row r="131" spans="1:9">
      <c r="B131" s="16" t="s">
        <v>13</v>
      </c>
    </row>
    <row r="132" spans="1:9">
      <c r="A132" s="17">
        <v>91</v>
      </c>
      <c r="B132" s="16" t="s">
        <v>425</v>
      </c>
    </row>
    <row r="134" spans="1:9">
      <c r="A134" s="1">
        <v>42</v>
      </c>
      <c r="B134" s="9" t="s">
        <v>426</v>
      </c>
      <c r="D134" s="9" t="s">
        <v>427</v>
      </c>
      <c r="E134" s="1" t="s">
        <v>132</v>
      </c>
      <c r="F134" s="13">
        <v>12.8</v>
      </c>
      <c r="G134" s="13">
        <v>50</v>
      </c>
      <c r="H134" s="13">
        <f>F134*G134</f>
        <v>640</v>
      </c>
      <c r="I134" s="4">
        <v>0</v>
      </c>
    </row>
    <row r="135" spans="1:9">
      <c r="B135" s="9" t="s">
        <v>68</v>
      </c>
      <c r="C135" s="1" t="s">
        <v>69</v>
      </c>
      <c r="D135" s="9" t="s">
        <v>428</v>
      </c>
    </row>
    <row r="137" spans="1:9">
      <c r="A137" s="1">
        <v>43</v>
      </c>
      <c r="B137" s="9" t="s">
        <v>429</v>
      </c>
      <c r="D137" s="9" t="s">
        <v>430</v>
      </c>
      <c r="E137" s="1" t="s">
        <v>29</v>
      </c>
      <c r="F137" s="13">
        <v>32</v>
      </c>
      <c r="G137" s="13">
        <v>110</v>
      </c>
      <c r="H137" s="13">
        <f>F137*G137</f>
        <v>3520</v>
      </c>
      <c r="I137" s="4">
        <v>9.6000000000000002E-4</v>
      </c>
    </row>
    <row r="138" spans="1:9">
      <c r="A138" s="20" t="s">
        <v>21</v>
      </c>
      <c r="B138" s="21"/>
      <c r="C138" s="22"/>
      <c r="D138" s="21"/>
      <c r="E138" s="22"/>
      <c r="F138" s="47"/>
      <c r="G138" s="47"/>
      <c r="H138" s="48">
        <f>SUM(H133:H137)</f>
        <v>4160</v>
      </c>
      <c r="I138" s="23">
        <f>SUM(I133:I137)</f>
        <v>9.6000000000000002E-4</v>
      </c>
    </row>
    <row r="139" spans="1:9">
      <c r="B139" s="16" t="s">
        <v>13</v>
      </c>
    </row>
    <row r="140" spans="1:9">
      <c r="A140" s="17">
        <v>97</v>
      </c>
      <c r="B140" s="16" t="s">
        <v>112</v>
      </c>
    </row>
    <row r="142" spans="1:9">
      <c r="A142" s="1">
        <v>44</v>
      </c>
      <c r="B142" s="9" t="s">
        <v>431</v>
      </c>
      <c r="D142" s="9" t="s">
        <v>432</v>
      </c>
      <c r="E142" s="1" t="s">
        <v>25</v>
      </c>
      <c r="F142" s="13">
        <v>2.31</v>
      </c>
      <c r="G142" s="13">
        <v>70</v>
      </c>
      <c r="H142" s="13">
        <f>F142*G142</f>
        <v>161.70000000000002</v>
      </c>
      <c r="I142" s="4">
        <v>0</v>
      </c>
    </row>
    <row r="144" spans="1:9">
      <c r="A144" s="1">
        <v>45</v>
      </c>
      <c r="B144" s="9" t="s">
        <v>433</v>
      </c>
      <c r="D144" s="9" t="s">
        <v>434</v>
      </c>
      <c r="E144" s="1" t="s">
        <v>25</v>
      </c>
      <c r="F144" s="13">
        <v>50.82</v>
      </c>
      <c r="G144" s="13">
        <v>45</v>
      </c>
      <c r="H144" s="13">
        <f>F144*G144</f>
        <v>2286.9</v>
      </c>
      <c r="I144" s="4">
        <v>0</v>
      </c>
    </row>
    <row r="145" spans="1:9">
      <c r="D145" s="9" t="s">
        <v>435</v>
      </c>
    </row>
    <row r="146" spans="1:9">
      <c r="B146" s="9" t="s">
        <v>68</v>
      </c>
      <c r="C146" s="1" t="s">
        <v>69</v>
      </c>
      <c r="D146" s="9" t="s">
        <v>436</v>
      </c>
    </row>
    <row r="148" spans="1:9">
      <c r="A148" s="1">
        <v>46</v>
      </c>
      <c r="B148" s="9" t="s">
        <v>437</v>
      </c>
      <c r="D148" s="9" t="s">
        <v>438</v>
      </c>
      <c r="E148" s="1" t="s">
        <v>25</v>
      </c>
      <c r="F148" s="13">
        <v>2.31</v>
      </c>
      <c r="G148" s="13">
        <v>250</v>
      </c>
      <c r="H148" s="13">
        <f>F148*G148</f>
        <v>577.5</v>
      </c>
      <c r="I148" s="4">
        <v>0</v>
      </c>
    </row>
    <row r="150" spans="1:9">
      <c r="A150" s="1">
        <v>47</v>
      </c>
      <c r="B150" s="9" t="s">
        <v>439</v>
      </c>
      <c r="D150" s="9" t="s">
        <v>440</v>
      </c>
      <c r="E150" s="1" t="s">
        <v>25</v>
      </c>
      <c r="F150" s="13">
        <v>2.31</v>
      </c>
      <c r="G150" s="13">
        <v>135</v>
      </c>
      <c r="H150" s="13">
        <f>F150*G150</f>
        <v>311.85000000000002</v>
      </c>
      <c r="I150" s="4">
        <v>0</v>
      </c>
    </row>
    <row r="152" spans="1:9">
      <c r="A152" s="1">
        <v>48</v>
      </c>
      <c r="B152" s="9" t="s">
        <v>113</v>
      </c>
      <c r="D152" s="9" t="s">
        <v>114</v>
      </c>
      <c r="E152" s="1" t="s">
        <v>29</v>
      </c>
      <c r="F152" s="13">
        <v>75</v>
      </c>
      <c r="G152" s="13">
        <v>65</v>
      </c>
      <c r="H152" s="13">
        <f>F152*G152</f>
        <v>4875</v>
      </c>
      <c r="I152" s="4">
        <v>0</v>
      </c>
    </row>
    <row r="153" spans="1:9">
      <c r="B153" s="9" t="s">
        <v>68</v>
      </c>
      <c r="C153" s="1" t="s">
        <v>69</v>
      </c>
      <c r="D153" s="9" t="s">
        <v>441</v>
      </c>
    </row>
    <row r="155" spans="1:9">
      <c r="A155" s="1">
        <v>49</v>
      </c>
      <c r="B155" s="9" t="s">
        <v>115</v>
      </c>
      <c r="D155" s="9" t="s">
        <v>116</v>
      </c>
      <c r="E155" s="1" t="s">
        <v>29</v>
      </c>
      <c r="F155" s="13">
        <v>75</v>
      </c>
      <c r="G155" s="13">
        <v>15</v>
      </c>
      <c r="H155" s="13">
        <f>F155*G155</f>
        <v>1125</v>
      </c>
      <c r="I155" s="4">
        <v>0</v>
      </c>
    </row>
    <row r="157" spans="1:9">
      <c r="A157" s="1">
        <v>50</v>
      </c>
      <c r="B157" s="9" t="s">
        <v>117</v>
      </c>
      <c r="D157" s="9" t="s">
        <v>118</v>
      </c>
      <c r="E157" s="1" t="s">
        <v>25</v>
      </c>
      <c r="F157" s="13">
        <v>9.9</v>
      </c>
      <c r="G157" s="13">
        <v>210</v>
      </c>
      <c r="H157" s="13">
        <f>F157*G157</f>
        <v>2079</v>
      </c>
      <c r="I157" s="4">
        <v>0</v>
      </c>
    </row>
    <row r="159" spans="1:9">
      <c r="A159" s="1">
        <v>51</v>
      </c>
      <c r="B159" s="9" t="s">
        <v>119</v>
      </c>
      <c r="D159" s="9" t="s">
        <v>120</v>
      </c>
      <c r="E159" s="1" t="s">
        <v>25</v>
      </c>
      <c r="F159" s="13">
        <v>217.8</v>
      </c>
      <c r="G159" s="13">
        <v>5</v>
      </c>
      <c r="H159" s="13">
        <f>F159*G159</f>
        <v>1089</v>
      </c>
      <c r="I159" s="4">
        <v>0</v>
      </c>
    </row>
    <row r="160" spans="1:9">
      <c r="B160" s="9" t="s">
        <v>68</v>
      </c>
      <c r="C160" s="1" t="s">
        <v>69</v>
      </c>
      <c r="D160" s="9" t="s">
        <v>442</v>
      </c>
    </row>
    <row r="162" spans="1:9">
      <c r="A162" s="1">
        <v>52</v>
      </c>
      <c r="B162" s="9" t="s">
        <v>122</v>
      </c>
      <c r="D162" s="9" t="s">
        <v>123</v>
      </c>
      <c r="E162" s="1" t="s">
        <v>25</v>
      </c>
      <c r="F162" s="13">
        <v>9.9</v>
      </c>
      <c r="G162" s="13">
        <v>120</v>
      </c>
      <c r="H162" s="13">
        <f>F162*G162</f>
        <v>1188</v>
      </c>
      <c r="I162" s="4">
        <v>0</v>
      </c>
    </row>
    <row r="164" spans="1:9">
      <c r="A164" s="1">
        <v>53</v>
      </c>
      <c r="B164" s="9" t="s">
        <v>124</v>
      </c>
      <c r="D164" s="9" t="s">
        <v>125</v>
      </c>
      <c r="E164" s="1" t="s">
        <v>25</v>
      </c>
      <c r="F164" s="13">
        <v>99</v>
      </c>
      <c r="G164" s="13">
        <v>5</v>
      </c>
      <c r="H164" s="13">
        <f>F164*G164</f>
        <v>495</v>
      </c>
      <c r="I164" s="4">
        <v>0</v>
      </c>
    </row>
    <row r="165" spans="1:9">
      <c r="B165" s="9" t="s">
        <v>68</v>
      </c>
      <c r="C165" s="1" t="s">
        <v>69</v>
      </c>
      <c r="D165" s="9" t="s">
        <v>443</v>
      </c>
    </row>
    <row r="167" spans="1:9">
      <c r="A167" s="1">
        <v>54</v>
      </c>
      <c r="B167" s="9" t="s">
        <v>127</v>
      </c>
      <c r="D167" s="9" t="s">
        <v>128</v>
      </c>
      <c r="E167" s="1" t="s">
        <v>25</v>
      </c>
      <c r="F167" s="13">
        <v>9.9</v>
      </c>
      <c r="G167" s="13">
        <v>800</v>
      </c>
      <c r="H167" s="13">
        <f>F167*G167</f>
        <v>7920</v>
      </c>
      <c r="I167" s="4">
        <v>0</v>
      </c>
    </row>
    <row r="168" spans="1:9">
      <c r="A168" s="20" t="s">
        <v>21</v>
      </c>
      <c r="B168" s="21"/>
      <c r="C168" s="22"/>
      <c r="D168" s="21"/>
      <c r="E168" s="22"/>
      <c r="F168" s="47"/>
      <c r="G168" s="47"/>
      <c r="H168" s="48">
        <f>SUM(H141:H167)</f>
        <v>22108.95</v>
      </c>
      <c r="I168" s="23">
        <f>SUM(I141:I167)</f>
        <v>0</v>
      </c>
    </row>
    <row r="169" spans="1:9">
      <c r="B169" s="16" t="s">
        <v>13</v>
      </c>
    </row>
    <row r="170" spans="1:9">
      <c r="A170" s="17">
        <v>99</v>
      </c>
      <c r="B170" s="16" t="s">
        <v>22</v>
      </c>
    </row>
    <row r="172" spans="1:9">
      <c r="A172" s="1">
        <v>55</v>
      </c>
      <c r="B172" s="9" t="s">
        <v>23</v>
      </c>
      <c r="D172" s="9" t="s">
        <v>24</v>
      </c>
      <c r="E172" s="1" t="s">
        <v>25</v>
      </c>
      <c r="F172" s="13">
        <v>81.757000000000005</v>
      </c>
      <c r="G172" s="13">
        <v>40</v>
      </c>
      <c r="H172" s="13">
        <f>F172*G172</f>
        <v>3270.28</v>
      </c>
      <c r="I172" s="4">
        <v>0</v>
      </c>
    </row>
    <row r="173" spans="1:9">
      <c r="A173" s="20" t="s">
        <v>21</v>
      </c>
      <c r="B173" s="21"/>
      <c r="C173" s="22"/>
      <c r="D173" s="21"/>
      <c r="E173" s="22"/>
      <c r="F173" s="47"/>
      <c r="G173" s="47"/>
      <c r="H173" s="48">
        <f>SUM(H171:H172)</f>
        <v>3270.28</v>
      </c>
      <c r="I173" s="23">
        <f>SUM(I171:I172)</f>
        <v>0</v>
      </c>
    </row>
    <row r="174" spans="1:9">
      <c r="B174" s="16" t="s">
        <v>13</v>
      </c>
    </row>
    <row r="175" spans="1:9">
      <c r="A175" s="17">
        <v>711</v>
      </c>
      <c r="B175" s="16" t="s">
        <v>129</v>
      </c>
    </row>
    <row r="177" spans="1:9">
      <c r="A177" s="1">
        <v>56</v>
      </c>
      <c r="B177" s="9" t="s">
        <v>130</v>
      </c>
      <c r="D177" s="9" t="s">
        <v>131</v>
      </c>
      <c r="E177" s="1" t="s">
        <v>132</v>
      </c>
      <c r="F177" s="13">
        <v>37.5</v>
      </c>
      <c r="G177" s="13">
        <v>10</v>
      </c>
      <c r="H177" s="13">
        <f>F177*G177</f>
        <v>375</v>
      </c>
      <c r="I177" s="4">
        <v>0</v>
      </c>
    </row>
    <row r="178" spans="1:9">
      <c r="B178" s="9" t="s">
        <v>68</v>
      </c>
      <c r="C178" s="1" t="s">
        <v>69</v>
      </c>
      <c r="D178" s="9" t="s">
        <v>444</v>
      </c>
    </row>
    <row r="180" spans="1:9">
      <c r="A180" s="1">
        <v>57</v>
      </c>
      <c r="B180" s="9" t="s">
        <v>134</v>
      </c>
      <c r="D180" s="9" t="s">
        <v>135</v>
      </c>
      <c r="E180" s="1" t="s">
        <v>25</v>
      </c>
      <c r="F180" s="13">
        <v>8.0000000000000002E-3</v>
      </c>
      <c r="G180" s="13">
        <v>46000</v>
      </c>
      <c r="H180" s="13">
        <f>F180*G180</f>
        <v>368</v>
      </c>
      <c r="I180" s="4">
        <v>8.0000000000000002E-3</v>
      </c>
    </row>
    <row r="181" spans="1:9">
      <c r="B181" s="9" t="s">
        <v>68</v>
      </c>
      <c r="C181" s="1" t="s">
        <v>69</v>
      </c>
      <c r="D181" s="9" t="s">
        <v>445</v>
      </c>
    </row>
    <row r="183" spans="1:9">
      <c r="A183" s="1">
        <v>58</v>
      </c>
      <c r="B183" s="9" t="s">
        <v>137</v>
      </c>
      <c r="D183" s="9" t="s">
        <v>138</v>
      </c>
      <c r="E183" s="1" t="s">
        <v>132</v>
      </c>
      <c r="F183" s="13">
        <v>37.5</v>
      </c>
      <c r="G183" s="13">
        <v>45</v>
      </c>
      <c r="H183" s="13">
        <f>F183*G183</f>
        <v>1687.5</v>
      </c>
      <c r="I183" s="4">
        <v>1.4999999999999999E-2</v>
      </c>
    </row>
    <row r="185" spans="1:9">
      <c r="A185" s="1">
        <v>59</v>
      </c>
      <c r="B185" s="9" t="s">
        <v>139</v>
      </c>
      <c r="D185" s="9" t="s">
        <v>446</v>
      </c>
      <c r="E185" s="1" t="s">
        <v>132</v>
      </c>
      <c r="F185" s="13">
        <v>43.125</v>
      </c>
      <c r="G185" s="13">
        <v>55</v>
      </c>
      <c r="H185" s="13">
        <f>F185*G185</f>
        <v>2371.875</v>
      </c>
      <c r="I185" s="4">
        <v>0.21562999999999999</v>
      </c>
    </row>
    <row r="186" spans="1:9">
      <c r="B186" s="9" t="s">
        <v>68</v>
      </c>
      <c r="C186" s="1" t="s">
        <v>69</v>
      </c>
      <c r="D186" s="9" t="s">
        <v>447</v>
      </c>
    </row>
    <row r="188" spans="1:9">
      <c r="A188" s="1">
        <v>60</v>
      </c>
      <c r="B188" s="9" t="s">
        <v>142</v>
      </c>
      <c r="D188" s="9" t="s">
        <v>143</v>
      </c>
      <c r="E188" s="1" t="s">
        <v>25</v>
      </c>
      <c r="F188" s="13">
        <v>0.23899999999999999</v>
      </c>
      <c r="G188" s="13">
        <v>100</v>
      </c>
      <c r="H188" s="13">
        <f>F188*G188</f>
        <v>23.9</v>
      </c>
      <c r="I188" s="4">
        <v>0</v>
      </c>
    </row>
    <row r="189" spans="1:9">
      <c r="A189" s="20" t="s">
        <v>21</v>
      </c>
      <c r="B189" s="21"/>
      <c r="C189" s="22"/>
      <c r="D189" s="21"/>
      <c r="E189" s="22"/>
      <c r="F189" s="47"/>
      <c r="G189" s="47"/>
      <c r="H189" s="48">
        <f>SUM(H176:H188)</f>
        <v>4826.2749999999996</v>
      </c>
      <c r="I189" s="23">
        <f>SUM(I176:I188)</f>
        <v>0.23862999999999998</v>
      </c>
    </row>
    <row r="190" spans="1:9">
      <c r="B190" s="16" t="s">
        <v>13</v>
      </c>
    </row>
    <row r="191" spans="1:9">
      <c r="A191" s="17">
        <v>713</v>
      </c>
      <c r="B191" s="16" t="s">
        <v>26</v>
      </c>
    </row>
    <row r="193" spans="1:9">
      <c r="A193" s="1">
        <v>61</v>
      </c>
      <c r="B193" s="9" t="s">
        <v>144</v>
      </c>
      <c r="D193" s="9" t="s">
        <v>145</v>
      </c>
      <c r="E193" s="1" t="s">
        <v>29</v>
      </c>
      <c r="F193" s="13">
        <v>28</v>
      </c>
      <c r="G193" s="13">
        <v>10</v>
      </c>
      <c r="H193" s="13">
        <f>F193*G193</f>
        <v>280</v>
      </c>
      <c r="I193" s="4">
        <v>8.4000000000000003E-4</v>
      </c>
    </row>
    <row r="195" spans="1:9">
      <c r="A195" s="1">
        <v>62</v>
      </c>
      <c r="B195" s="9" t="s">
        <v>146</v>
      </c>
      <c r="D195" s="9" t="s">
        <v>147</v>
      </c>
      <c r="E195" s="1" t="s">
        <v>29</v>
      </c>
      <c r="F195" s="13">
        <v>28</v>
      </c>
      <c r="G195" s="13">
        <v>16</v>
      </c>
      <c r="H195" s="13">
        <f>F195*G195</f>
        <v>448</v>
      </c>
      <c r="I195" s="4">
        <v>0</v>
      </c>
    </row>
    <row r="197" spans="1:9">
      <c r="A197" s="1">
        <v>63</v>
      </c>
      <c r="B197" s="9" t="s">
        <v>148</v>
      </c>
      <c r="D197" s="9" t="s">
        <v>149</v>
      </c>
      <c r="E197" s="1" t="s">
        <v>29</v>
      </c>
      <c r="F197" s="13">
        <v>98</v>
      </c>
      <c r="G197" s="13">
        <v>10</v>
      </c>
      <c r="H197" s="13">
        <f>F197*G197</f>
        <v>980</v>
      </c>
      <c r="I197" s="4">
        <v>2.9399999999999999E-3</v>
      </c>
    </row>
    <row r="198" spans="1:9">
      <c r="B198" s="9" t="s">
        <v>68</v>
      </c>
      <c r="C198" s="1" t="s">
        <v>69</v>
      </c>
      <c r="D198" s="9" t="s">
        <v>448</v>
      </c>
    </row>
    <row r="200" spans="1:9">
      <c r="A200" s="1">
        <v>64</v>
      </c>
      <c r="B200" s="9" t="s">
        <v>449</v>
      </c>
      <c r="D200" s="9" t="s">
        <v>450</v>
      </c>
      <c r="E200" s="1" t="s">
        <v>29</v>
      </c>
      <c r="F200" s="13">
        <v>58</v>
      </c>
      <c r="G200" s="13">
        <v>18</v>
      </c>
      <c r="H200" s="13">
        <f>F200*G200</f>
        <v>1044</v>
      </c>
      <c r="I200" s="4">
        <v>0</v>
      </c>
    </row>
    <row r="202" spans="1:9">
      <c r="A202" s="1">
        <v>65</v>
      </c>
      <c r="B202" s="9" t="s">
        <v>150</v>
      </c>
      <c r="D202" s="9" t="s">
        <v>151</v>
      </c>
      <c r="E202" s="1" t="s">
        <v>29</v>
      </c>
      <c r="F202" s="13">
        <v>40</v>
      </c>
      <c r="G202" s="13">
        <v>30</v>
      </c>
      <c r="H202" s="13">
        <f>F202*G202</f>
        <v>1200</v>
      </c>
      <c r="I202" s="4">
        <v>0</v>
      </c>
    </row>
    <row r="204" spans="1:9">
      <c r="A204" s="1">
        <v>66</v>
      </c>
      <c r="B204" s="9" t="s">
        <v>152</v>
      </c>
      <c r="D204" s="9" t="s">
        <v>153</v>
      </c>
      <c r="E204" s="1" t="s">
        <v>29</v>
      </c>
      <c r="F204" s="13">
        <v>72</v>
      </c>
      <c r="G204" s="13">
        <v>10</v>
      </c>
      <c r="H204" s="13">
        <f>F204*G204</f>
        <v>720</v>
      </c>
      <c r="I204" s="4">
        <v>2.16E-3</v>
      </c>
    </row>
    <row r="206" spans="1:9">
      <c r="A206" s="1">
        <v>67</v>
      </c>
      <c r="B206" s="9" t="s">
        <v>154</v>
      </c>
      <c r="D206" s="9" t="s">
        <v>155</v>
      </c>
      <c r="E206" s="1" t="s">
        <v>29</v>
      </c>
      <c r="F206" s="13">
        <v>72</v>
      </c>
      <c r="G206" s="13">
        <v>80</v>
      </c>
      <c r="H206" s="13">
        <f>F206*G206</f>
        <v>5760</v>
      </c>
      <c r="I206" s="4">
        <v>0</v>
      </c>
    </row>
    <row r="208" spans="1:9">
      <c r="A208" s="1">
        <v>68</v>
      </c>
      <c r="B208" s="9" t="s">
        <v>27</v>
      </c>
      <c r="D208" s="9" t="s">
        <v>28</v>
      </c>
      <c r="E208" s="1" t="s">
        <v>29</v>
      </c>
      <c r="F208" s="13">
        <v>40</v>
      </c>
      <c r="G208" s="13">
        <v>15</v>
      </c>
      <c r="H208" s="13">
        <f>F208*G208</f>
        <v>600</v>
      </c>
      <c r="I208" s="4">
        <v>1.1999999999999999E-3</v>
      </c>
    </row>
    <row r="210" spans="1:9">
      <c r="A210" s="1">
        <v>69</v>
      </c>
      <c r="B210" s="9" t="s">
        <v>30</v>
      </c>
      <c r="D210" s="9" t="s">
        <v>98</v>
      </c>
      <c r="E210" s="1" t="s">
        <v>29</v>
      </c>
      <c r="F210" s="13">
        <v>40</v>
      </c>
      <c r="G210" s="13">
        <v>95</v>
      </c>
      <c r="H210" s="13">
        <f>F210*G210</f>
        <v>3800</v>
      </c>
      <c r="I210" s="4">
        <v>0</v>
      </c>
    </row>
    <row r="212" spans="1:9">
      <c r="A212" s="1">
        <v>70</v>
      </c>
      <c r="B212" s="9" t="s">
        <v>157</v>
      </c>
      <c r="D212" s="9" t="s">
        <v>158</v>
      </c>
      <c r="E212" s="1" t="s">
        <v>25</v>
      </c>
      <c r="F212" s="13">
        <v>7.0000000000000001E-3</v>
      </c>
      <c r="G212" s="13">
        <v>1000</v>
      </c>
      <c r="H212" s="13">
        <f>F212*G212</f>
        <v>7</v>
      </c>
      <c r="I212" s="4">
        <v>0</v>
      </c>
    </row>
    <row r="213" spans="1:9">
      <c r="A213" s="20" t="s">
        <v>21</v>
      </c>
      <c r="B213" s="21"/>
      <c r="C213" s="22"/>
      <c r="D213" s="21"/>
      <c r="E213" s="22"/>
      <c r="F213" s="47"/>
      <c r="G213" s="47"/>
      <c r="H213" s="48">
        <f>SUM(H192:H212)</f>
        <v>14839</v>
      </c>
      <c r="I213" s="23">
        <f>SUM(I192:I212)</f>
        <v>7.1399999999999996E-3</v>
      </c>
    </row>
    <row r="214" spans="1:9">
      <c r="B214" s="16" t="s">
        <v>13</v>
      </c>
    </row>
    <row r="215" spans="1:9">
      <c r="A215" s="17">
        <v>721</v>
      </c>
      <c r="B215" s="16" t="s">
        <v>451</v>
      </c>
    </row>
    <row r="217" spans="1:9">
      <c r="A217" s="1">
        <v>71</v>
      </c>
      <c r="B217" s="9" t="s">
        <v>452</v>
      </c>
      <c r="D217" s="9" t="s">
        <v>453</v>
      </c>
      <c r="E217" s="1" t="s">
        <v>29</v>
      </c>
      <c r="F217" s="13">
        <v>8</v>
      </c>
      <c r="G217" s="13">
        <v>650</v>
      </c>
      <c r="H217" s="13">
        <f>F217*G217</f>
        <v>5200</v>
      </c>
      <c r="I217" s="4">
        <v>0.22672</v>
      </c>
    </row>
    <row r="219" spans="1:9">
      <c r="A219" s="1">
        <v>72</v>
      </c>
      <c r="B219" s="9" t="s">
        <v>454</v>
      </c>
      <c r="D219" s="9" t="s">
        <v>455</v>
      </c>
      <c r="E219" s="1" t="s">
        <v>29</v>
      </c>
      <c r="F219" s="13">
        <v>34</v>
      </c>
      <c r="G219" s="13">
        <v>290</v>
      </c>
      <c r="H219" s="13">
        <f>F219*G219</f>
        <v>9860</v>
      </c>
      <c r="I219" s="4">
        <v>6.0179999999999997E-2</v>
      </c>
    </row>
    <row r="220" spans="1:9">
      <c r="D220" s="9" t="s">
        <v>456</v>
      </c>
    </row>
    <row r="222" spans="1:9">
      <c r="A222" s="1">
        <v>73</v>
      </c>
      <c r="B222" s="9" t="s">
        <v>457</v>
      </c>
      <c r="D222" s="9" t="s">
        <v>455</v>
      </c>
      <c r="E222" s="1" t="s">
        <v>29</v>
      </c>
      <c r="F222" s="13">
        <v>18</v>
      </c>
      <c r="G222" s="13">
        <v>320</v>
      </c>
      <c r="H222" s="13">
        <f>F222*G222</f>
        <v>5760</v>
      </c>
      <c r="I222" s="4">
        <v>4.9500000000000002E-2</v>
      </c>
    </row>
    <row r="223" spans="1:9">
      <c r="D223" s="9" t="s">
        <v>458</v>
      </c>
    </row>
    <row r="225" spans="1:9">
      <c r="A225" s="1">
        <v>74</v>
      </c>
      <c r="B225" s="9" t="s">
        <v>459</v>
      </c>
      <c r="D225" s="9" t="s">
        <v>460</v>
      </c>
      <c r="E225" s="1" t="s">
        <v>29</v>
      </c>
      <c r="F225" s="13">
        <v>22</v>
      </c>
      <c r="G225" s="13">
        <v>550</v>
      </c>
      <c r="H225" s="13">
        <f>F225*G225</f>
        <v>12100</v>
      </c>
      <c r="I225" s="4">
        <v>4.5760000000000002E-2</v>
      </c>
    </row>
    <row r="226" spans="1:9">
      <c r="B226" s="9" t="s">
        <v>68</v>
      </c>
      <c r="C226" s="1" t="s">
        <v>69</v>
      </c>
      <c r="D226" s="9" t="s">
        <v>461</v>
      </c>
    </row>
    <row r="228" spans="1:9">
      <c r="A228" s="1">
        <v>75</v>
      </c>
      <c r="B228" s="9" t="s">
        <v>462</v>
      </c>
      <c r="D228" s="9" t="s">
        <v>463</v>
      </c>
      <c r="E228" s="1" t="s">
        <v>29</v>
      </c>
      <c r="F228" s="13">
        <v>14</v>
      </c>
      <c r="G228" s="13">
        <v>440</v>
      </c>
      <c r="H228" s="13">
        <f>F228*G228</f>
        <v>6160</v>
      </c>
      <c r="I228" s="4">
        <v>1.106E-2</v>
      </c>
    </row>
    <row r="229" spans="1:9">
      <c r="B229" s="9" t="s">
        <v>68</v>
      </c>
      <c r="C229" s="1" t="s">
        <v>69</v>
      </c>
      <c r="D229" s="9" t="s">
        <v>464</v>
      </c>
    </row>
    <row r="231" spans="1:9">
      <c r="A231" s="1">
        <v>76</v>
      </c>
      <c r="B231" s="9" t="s">
        <v>465</v>
      </c>
      <c r="D231" s="9" t="s">
        <v>466</v>
      </c>
      <c r="E231" s="1" t="s">
        <v>29</v>
      </c>
      <c r="F231" s="13">
        <v>46</v>
      </c>
      <c r="G231" s="13">
        <v>440</v>
      </c>
      <c r="H231" s="13">
        <f>F231*G231</f>
        <v>20240</v>
      </c>
      <c r="I231" s="4">
        <v>3.6339999999999997E-2</v>
      </c>
    </row>
    <row r="232" spans="1:9">
      <c r="B232" s="9" t="s">
        <v>68</v>
      </c>
      <c r="C232" s="1" t="s">
        <v>69</v>
      </c>
      <c r="D232" s="9" t="s">
        <v>467</v>
      </c>
    </row>
    <row r="234" spans="1:9">
      <c r="A234" s="1">
        <v>77</v>
      </c>
      <c r="B234" s="9" t="s">
        <v>468</v>
      </c>
      <c r="D234" s="9" t="s">
        <v>469</v>
      </c>
      <c r="E234" s="1" t="s">
        <v>29</v>
      </c>
      <c r="F234" s="13">
        <v>43</v>
      </c>
      <c r="G234" s="13">
        <v>650</v>
      </c>
      <c r="H234" s="13">
        <f>F234*G234</f>
        <v>27950</v>
      </c>
      <c r="I234" s="4">
        <v>0.13372999999999999</v>
      </c>
    </row>
    <row r="235" spans="1:9">
      <c r="B235" s="9" t="s">
        <v>68</v>
      </c>
      <c r="C235" s="1" t="s">
        <v>69</v>
      </c>
      <c r="D235" s="9" t="s">
        <v>470</v>
      </c>
    </row>
    <row r="237" spans="1:9">
      <c r="A237" s="1">
        <v>78</v>
      </c>
      <c r="B237" s="9" t="s">
        <v>471</v>
      </c>
      <c r="D237" s="9" t="s">
        <v>472</v>
      </c>
      <c r="E237" s="1" t="s">
        <v>20</v>
      </c>
      <c r="F237" s="13">
        <v>3</v>
      </c>
      <c r="G237" s="13">
        <v>150</v>
      </c>
      <c r="H237" s="13">
        <f>F237*G237</f>
        <v>450</v>
      </c>
      <c r="I237" s="4">
        <v>3.5999999999999999E-3</v>
      </c>
    </row>
    <row r="239" spans="1:9">
      <c r="A239" s="1">
        <v>79</v>
      </c>
      <c r="B239" s="9" t="s">
        <v>473</v>
      </c>
      <c r="D239" s="9" t="s">
        <v>474</v>
      </c>
      <c r="E239" s="1" t="s">
        <v>20</v>
      </c>
      <c r="F239" s="13">
        <v>3</v>
      </c>
      <c r="G239" s="13">
        <v>450</v>
      </c>
      <c r="H239" s="13">
        <f>F239*G239</f>
        <v>1350</v>
      </c>
      <c r="I239" s="4">
        <v>2.7000000000000001E-3</v>
      </c>
    </row>
    <row r="241" spans="1:9">
      <c r="A241" s="1">
        <v>80</v>
      </c>
      <c r="B241" s="9" t="s">
        <v>475</v>
      </c>
      <c r="D241" s="9" t="s">
        <v>476</v>
      </c>
      <c r="E241" s="1" t="s">
        <v>20</v>
      </c>
      <c r="F241" s="13">
        <v>1</v>
      </c>
      <c r="G241" s="13">
        <v>650</v>
      </c>
      <c r="H241" s="13">
        <f>F241*G241</f>
        <v>650</v>
      </c>
      <c r="I241" s="4">
        <v>0</v>
      </c>
    </row>
    <row r="243" spans="1:9">
      <c r="A243" s="1">
        <v>81</v>
      </c>
      <c r="B243" s="9" t="s">
        <v>477</v>
      </c>
      <c r="D243" s="9" t="s">
        <v>478</v>
      </c>
      <c r="E243" s="1" t="s">
        <v>17</v>
      </c>
      <c r="F243" s="13">
        <v>12</v>
      </c>
      <c r="G243" s="13">
        <v>50</v>
      </c>
      <c r="H243" s="13">
        <f>F243*G243</f>
        <v>600</v>
      </c>
      <c r="I243" s="4">
        <v>0</v>
      </c>
    </row>
    <row r="244" spans="1:9">
      <c r="B244" s="9" t="s">
        <v>68</v>
      </c>
      <c r="C244" s="1" t="s">
        <v>69</v>
      </c>
      <c r="D244" s="9" t="s">
        <v>479</v>
      </c>
    </row>
    <row r="246" spans="1:9">
      <c r="A246" s="1">
        <v>82</v>
      </c>
      <c r="B246" s="9" t="s">
        <v>480</v>
      </c>
      <c r="D246" s="9" t="s">
        <v>481</v>
      </c>
      <c r="E246" s="1" t="s">
        <v>17</v>
      </c>
      <c r="F246" s="13">
        <v>10</v>
      </c>
      <c r="G246" s="13">
        <v>50</v>
      </c>
      <c r="H246" s="13">
        <f>F246*G246</f>
        <v>500</v>
      </c>
      <c r="I246" s="4">
        <v>0</v>
      </c>
    </row>
    <row r="247" spans="1:9">
      <c r="B247" s="9" t="s">
        <v>68</v>
      </c>
      <c r="C247" s="1" t="s">
        <v>69</v>
      </c>
      <c r="D247" s="9" t="s">
        <v>231</v>
      </c>
    </row>
    <row r="249" spans="1:9">
      <c r="A249" s="1">
        <v>83</v>
      </c>
      <c r="B249" s="9" t="s">
        <v>482</v>
      </c>
      <c r="D249" s="9" t="s">
        <v>483</v>
      </c>
      <c r="E249" s="1" t="s">
        <v>17</v>
      </c>
      <c r="F249" s="13">
        <v>7</v>
      </c>
      <c r="G249" s="13">
        <v>50</v>
      </c>
      <c r="H249" s="13">
        <f>F249*G249</f>
        <v>350</v>
      </c>
      <c r="I249" s="4">
        <v>0</v>
      </c>
    </row>
    <row r="250" spans="1:9">
      <c r="B250" s="9" t="s">
        <v>68</v>
      </c>
      <c r="C250" s="1" t="s">
        <v>69</v>
      </c>
      <c r="D250" s="9" t="s">
        <v>484</v>
      </c>
    </row>
    <row r="252" spans="1:9">
      <c r="A252" s="1">
        <v>84</v>
      </c>
      <c r="B252" s="9" t="s">
        <v>485</v>
      </c>
      <c r="D252" s="9" t="s">
        <v>486</v>
      </c>
      <c r="E252" s="1" t="s">
        <v>17</v>
      </c>
      <c r="F252" s="13">
        <v>1</v>
      </c>
      <c r="G252" s="13">
        <v>150</v>
      </c>
      <c r="H252" s="13">
        <f>F252*G252</f>
        <v>150</v>
      </c>
      <c r="I252" s="4">
        <v>2.0570000000000001E-2</v>
      </c>
    </row>
    <row r="254" spans="1:9">
      <c r="A254" s="1">
        <v>85</v>
      </c>
      <c r="B254" s="9" t="s">
        <v>487</v>
      </c>
      <c r="D254" s="9" t="s">
        <v>488</v>
      </c>
      <c r="E254" s="1" t="s">
        <v>20</v>
      </c>
      <c r="F254" s="13">
        <v>1</v>
      </c>
      <c r="G254" s="13">
        <v>850</v>
      </c>
      <c r="H254" s="13">
        <f>F254*G254</f>
        <v>850</v>
      </c>
      <c r="I254" s="4">
        <v>0.01</v>
      </c>
    </row>
    <row r="256" spans="1:9">
      <c r="A256" s="1">
        <v>86</v>
      </c>
      <c r="B256" s="9" t="s">
        <v>489</v>
      </c>
      <c r="D256" s="9" t="s">
        <v>490</v>
      </c>
      <c r="E256" s="1" t="s">
        <v>20</v>
      </c>
      <c r="F256" s="13">
        <v>5</v>
      </c>
      <c r="G256" s="13">
        <v>80</v>
      </c>
      <c r="H256" s="13">
        <f>F256*G256</f>
        <v>400</v>
      </c>
      <c r="I256" s="4">
        <v>2.01E-2</v>
      </c>
    </row>
    <row r="258" spans="1:9">
      <c r="A258" s="1">
        <v>87</v>
      </c>
      <c r="B258" s="9" t="s">
        <v>491</v>
      </c>
      <c r="D258" s="9" t="s">
        <v>492</v>
      </c>
      <c r="E258" s="1" t="s">
        <v>20</v>
      </c>
      <c r="F258" s="13">
        <v>5</v>
      </c>
      <c r="G258" s="13">
        <v>250</v>
      </c>
      <c r="H258" s="13">
        <f>F258*G258</f>
        <v>1250</v>
      </c>
      <c r="I258" s="4">
        <v>5.0000000000000001E-3</v>
      </c>
    </row>
    <row r="260" spans="1:9">
      <c r="A260" s="1">
        <v>88</v>
      </c>
      <c r="B260" s="9" t="s">
        <v>493</v>
      </c>
      <c r="D260" s="9" t="s">
        <v>494</v>
      </c>
      <c r="E260" s="1" t="s">
        <v>17</v>
      </c>
      <c r="F260" s="13">
        <v>3</v>
      </c>
      <c r="G260" s="13">
        <v>450</v>
      </c>
      <c r="H260" s="13">
        <f>F260*G260</f>
        <v>1350</v>
      </c>
      <c r="I260" s="4">
        <v>1.413E-2</v>
      </c>
    </row>
    <row r="262" spans="1:9">
      <c r="A262" s="1">
        <v>89</v>
      </c>
      <c r="B262" s="9" t="s">
        <v>495</v>
      </c>
      <c r="D262" s="9" t="s">
        <v>496</v>
      </c>
      <c r="E262" s="1" t="s">
        <v>29</v>
      </c>
      <c r="F262" s="13">
        <v>159</v>
      </c>
      <c r="G262" s="13">
        <v>4</v>
      </c>
      <c r="H262" s="13">
        <f>F262*G262</f>
        <v>636</v>
      </c>
      <c r="I262" s="4">
        <v>0</v>
      </c>
    </row>
    <row r="263" spans="1:9">
      <c r="B263" s="9" t="s">
        <v>68</v>
      </c>
      <c r="C263" s="1" t="s">
        <v>69</v>
      </c>
      <c r="D263" s="9" t="s">
        <v>497</v>
      </c>
    </row>
    <row r="265" spans="1:9">
      <c r="A265" s="1">
        <v>90</v>
      </c>
      <c r="B265" s="9" t="s">
        <v>498</v>
      </c>
      <c r="D265" s="9" t="s">
        <v>499</v>
      </c>
      <c r="E265" s="1" t="s">
        <v>29</v>
      </c>
      <c r="F265" s="13">
        <v>18</v>
      </c>
      <c r="G265" s="13">
        <v>4</v>
      </c>
      <c r="H265" s="13">
        <f>F265*G265</f>
        <v>72</v>
      </c>
      <c r="I265" s="4">
        <v>0</v>
      </c>
    </row>
    <row r="267" spans="1:9">
      <c r="A267" s="1">
        <v>91</v>
      </c>
      <c r="B267" s="9" t="s">
        <v>500</v>
      </c>
      <c r="D267" s="9" t="s">
        <v>501</v>
      </c>
      <c r="E267" s="1" t="s">
        <v>25</v>
      </c>
      <c r="F267" s="13">
        <v>0.63900000000000001</v>
      </c>
      <c r="G267" s="13">
        <v>120</v>
      </c>
      <c r="H267" s="13">
        <f>F267*G267</f>
        <v>76.680000000000007</v>
      </c>
      <c r="I267" s="4">
        <v>0</v>
      </c>
    </row>
    <row r="268" spans="1:9">
      <c r="A268" s="20" t="s">
        <v>21</v>
      </c>
      <c r="B268" s="21"/>
      <c r="C268" s="22"/>
      <c r="D268" s="21"/>
      <c r="E268" s="22"/>
      <c r="F268" s="47"/>
      <c r="G268" s="47"/>
      <c r="H268" s="48">
        <f>SUM(H216:H267)</f>
        <v>95954.68</v>
      </c>
      <c r="I268" s="23">
        <f>SUM(I216:I267)</f>
        <v>0.63939000000000001</v>
      </c>
    </row>
    <row r="269" spans="1:9">
      <c r="B269" s="16" t="s">
        <v>13</v>
      </c>
    </row>
    <row r="270" spans="1:9">
      <c r="A270" s="17">
        <v>722</v>
      </c>
      <c r="B270" s="16" t="s">
        <v>502</v>
      </c>
    </row>
    <row r="272" spans="1:9">
      <c r="A272" s="1">
        <v>92</v>
      </c>
      <c r="B272" s="9" t="s">
        <v>503</v>
      </c>
      <c r="D272" s="9" t="s">
        <v>504</v>
      </c>
      <c r="E272" s="1" t="s">
        <v>29</v>
      </c>
      <c r="F272" s="13">
        <v>28</v>
      </c>
      <c r="G272" s="13">
        <v>120</v>
      </c>
      <c r="H272" s="13">
        <f>F272*G272</f>
        <v>3360</v>
      </c>
      <c r="I272" s="4">
        <v>7.5599999999999999E-3</v>
      </c>
    </row>
    <row r="274" spans="1:9">
      <c r="A274" s="1">
        <v>93</v>
      </c>
      <c r="B274" s="9" t="s">
        <v>503</v>
      </c>
      <c r="D274" s="9" t="s">
        <v>505</v>
      </c>
      <c r="E274" s="1" t="s">
        <v>29</v>
      </c>
      <c r="F274" s="13">
        <v>98</v>
      </c>
      <c r="G274" s="13">
        <v>160</v>
      </c>
      <c r="H274" s="13">
        <f>F274*G274</f>
        <v>15680</v>
      </c>
      <c r="I274" s="4">
        <v>2.6460000000000001E-2</v>
      </c>
    </row>
    <row r="276" spans="1:9">
      <c r="A276" s="1">
        <v>94</v>
      </c>
      <c r="B276" s="9" t="s">
        <v>506</v>
      </c>
      <c r="D276" s="9" t="s">
        <v>507</v>
      </c>
      <c r="E276" s="1" t="s">
        <v>29</v>
      </c>
      <c r="F276" s="13">
        <v>72</v>
      </c>
      <c r="G276" s="13">
        <v>160</v>
      </c>
      <c r="H276" s="13">
        <f>F276*G276</f>
        <v>11520</v>
      </c>
      <c r="I276" s="4">
        <v>2.8799999999999999E-2</v>
      </c>
    </row>
    <row r="278" spans="1:9">
      <c r="A278" s="1">
        <v>95</v>
      </c>
      <c r="B278" s="9" t="s">
        <v>508</v>
      </c>
      <c r="D278" s="9" t="s">
        <v>509</v>
      </c>
      <c r="E278" s="1" t="s">
        <v>29</v>
      </c>
      <c r="F278" s="13">
        <v>40</v>
      </c>
      <c r="G278" s="13">
        <v>220</v>
      </c>
      <c r="H278" s="13">
        <f>F278*G278</f>
        <v>8800</v>
      </c>
      <c r="I278" s="4">
        <v>2.6800000000000001E-2</v>
      </c>
    </row>
    <row r="279" spans="1:9">
      <c r="G279" s="13" t="s">
        <v>344</v>
      </c>
    </row>
    <row r="280" spans="1:9">
      <c r="A280" s="1">
        <v>96</v>
      </c>
      <c r="B280" s="9" t="s">
        <v>510</v>
      </c>
      <c r="D280" s="9" t="s">
        <v>511</v>
      </c>
      <c r="E280" s="1" t="s">
        <v>17</v>
      </c>
      <c r="F280" s="13">
        <v>45</v>
      </c>
      <c r="G280" s="13">
        <v>50</v>
      </c>
      <c r="H280" s="13">
        <f>F280*G280</f>
        <v>2250</v>
      </c>
      <c r="I280" s="4">
        <v>0</v>
      </c>
    </row>
    <row r="281" spans="1:9">
      <c r="B281" s="9" t="s">
        <v>68</v>
      </c>
      <c r="C281" s="1" t="s">
        <v>69</v>
      </c>
      <c r="D281" s="9" t="s">
        <v>512</v>
      </c>
    </row>
    <row r="283" spans="1:9">
      <c r="A283" s="1">
        <v>97</v>
      </c>
      <c r="B283" s="9" t="s">
        <v>513</v>
      </c>
      <c r="D283" s="9" t="s">
        <v>514</v>
      </c>
      <c r="E283" s="1" t="s">
        <v>17</v>
      </c>
      <c r="F283" s="13">
        <v>11</v>
      </c>
      <c r="G283" s="13">
        <v>90</v>
      </c>
      <c r="H283" s="13">
        <f>F283*G283</f>
        <v>990</v>
      </c>
      <c r="I283" s="4">
        <v>9.1299999999999992E-3</v>
      </c>
    </row>
    <row r="284" spans="1:9">
      <c r="B284" s="9" t="s">
        <v>68</v>
      </c>
      <c r="C284" s="1" t="s">
        <v>69</v>
      </c>
      <c r="D284" s="9" t="s">
        <v>515</v>
      </c>
    </row>
    <row r="286" spans="1:9">
      <c r="A286" s="1">
        <v>98</v>
      </c>
      <c r="B286" s="9" t="s">
        <v>516</v>
      </c>
      <c r="D286" s="9" t="s">
        <v>514</v>
      </c>
      <c r="E286" s="1" t="s">
        <v>517</v>
      </c>
      <c r="F286" s="13">
        <v>17</v>
      </c>
      <c r="G286" s="13">
        <v>90</v>
      </c>
      <c r="H286" s="13">
        <f>F286*G286</f>
        <v>1530</v>
      </c>
      <c r="I286" s="4">
        <v>3.3320000000000002E-2</v>
      </c>
    </row>
    <row r="287" spans="1:9">
      <c r="B287" s="9" t="s">
        <v>68</v>
      </c>
      <c r="C287" s="1" t="s">
        <v>69</v>
      </c>
      <c r="D287" s="9" t="s">
        <v>518</v>
      </c>
    </row>
    <row r="289" spans="1:9">
      <c r="A289" s="1">
        <v>99</v>
      </c>
      <c r="B289" s="9" t="s">
        <v>519</v>
      </c>
      <c r="D289" s="9" t="s">
        <v>520</v>
      </c>
      <c r="E289" s="1" t="s">
        <v>17</v>
      </c>
      <c r="F289" s="13">
        <v>10</v>
      </c>
      <c r="G289" s="13">
        <v>50</v>
      </c>
      <c r="H289" s="13">
        <f>F289*G289</f>
        <v>500</v>
      </c>
      <c r="I289" s="4">
        <v>2.0000000000000001E-4</v>
      </c>
    </row>
    <row r="290" spans="1:9">
      <c r="B290" s="9" t="s">
        <v>68</v>
      </c>
      <c r="C290" s="1" t="s">
        <v>69</v>
      </c>
      <c r="D290" s="9" t="s">
        <v>231</v>
      </c>
    </row>
    <row r="292" spans="1:9">
      <c r="A292" s="1">
        <v>100</v>
      </c>
      <c r="B292" s="9" t="s">
        <v>235</v>
      </c>
      <c r="D292" s="9" t="s">
        <v>521</v>
      </c>
      <c r="E292" s="1" t="s">
        <v>20</v>
      </c>
      <c r="F292" s="13">
        <v>5</v>
      </c>
      <c r="G292" s="13">
        <v>190</v>
      </c>
      <c r="H292" s="13">
        <f>F292*G292</f>
        <v>950</v>
      </c>
      <c r="I292" s="4">
        <v>5.0000000000000001E-3</v>
      </c>
    </row>
    <row r="294" spans="1:9">
      <c r="A294" s="1">
        <v>101</v>
      </c>
      <c r="B294" s="9" t="s">
        <v>522</v>
      </c>
      <c r="D294" s="9" t="s">
        <v>523</v>
      </c>
      <c r="E294" s="1" t="s">
        <v>20</v>
      </c>
      <c r="F294" s="13">
        <v>5</v>
      </c>
      <c r="G294" s="13">
        <v>160</v>
      </c>
      <c r="H294" s="13">
        <f>F294*G294</f>
        <v>800</v>
      </c>
      <c r="I294" s="4">
        <v>0.01</v>
      </c>
    </row>
    <row r="296" spans="1:9">
      <c r="A296" s="1">
        <v>102</v>
      </c>
      <c r="B296" s="9" t="s">
        <v>524</v>
      </c>
      <c r="D296" s="9" t="s">
        <v>525</v>
      </c>
      <c r="E296" s="1" t="s">
        <v>17</v>
      </c>
      <c r="F296" s="13">
        <v>1</v>
      </c>
      <c r="G296" s="13">
        <v>100</v>
      </c>
      <c r="H296" s="13">
        <f>F296*G296</f>
        <v>100</v>
      </c>
      <c r="I296" s="4">
        <v>2.0000000000000002E-5</v>
      </c>
    </row>
    <row r="298" spans="1:9">
      <c r="A298" s="1">
        <v>103</v>
      </c>
      <c r="B298" s="9" t="s">
        <v>526</v>
      </c>
      <c r="D298" s="9" t="s">
        <v>527</v>
      </c>
      <c r="E298" s="1" t="s">
        <v>20</v>
      </c>
      <c r="F298" s="13">
        <v>1</v>
      </c>
      <c r="G298" s="13">
        <v>3800</v>
      </c>
      <c r="H298" s="13">
        <f>F298*G298</f>
        <v>3800</v>
      </c>
      <c r="I298" s="4">
        <v>0</v>
      </c>
    </row>
    <row r="300" spans="1:9">
      <c r="A300" s="1">
        <v>104</v>
      </c>
      <c r="B300" s="9" t="s">
        <v>528</v>
      </c>
      <c r="D300" s="9" t="s">
        <v>529</v>
      </c>
      <c r="E300" s="1" t="s">
        <v>17</v>
      </c>
      <c r="F300" s="13">
        <v>1</v>
      </c>
      <c r="G300" s="13">
        <v>250</v>
      </c>
      <c r="H300" s="13">
        <f>F300*G300</f>
        <v>250</v>
      </c>
      <c r="I300" s="4">
        <v>4.64E-3</v>
      </c>
    </row>
    <row r="302" spans="1:9">
      <c r="A302" s="1">
        <v>105</v>
      </c>
      <c r="B302" s="9" t="s">
        <v>530</v>
      </c>
      <c r="D302" s="9" t="s">
        <v>531</v>
      </c>
      <c r="E302" s="1" t="s">
        <v>20</v>
      </c>
      <c r="F302" s="13">
        <v>1</v>
      </c>
      <c r="G302" s="13">
        <v>1150</v>
      </c>
      <c r="H302" s="13">
        <f>F302*G302</f>
        <v>1150</v>
      </c>
      <c r="I302" s="4">
        <v>0</v>
      </c>
    </row>
    <row r="304" spans="1:9">
      <c r="A304" s="1">
        <v>106</v>
      </c>
      <c r="B304" s="9" t="s">
        <v>532</v>
      </c>
      <c r="D304" s="9" t="s">
        <v>533</v>
      </c>
      <c r="E304" s="1" t="s">
        <v>29</v>
      </c>
      <c r="F304" s="13">
        <v>238</v>
      </c>
      <c r="G304" s="13">
        <v>5</v>
      </c>
      <c r="H304" s="13">
        <f>F304*G304</f>
        <v>1190</v>
      </c>
      <c r="I304" s="4">
        <v>4.2840000000000003E-2</v>
      </c>
    </row>
    <row r="305" spans="1:9">
      <c r="B305" s="9" t="s">
        <v>68</v>
      </c>
      <c r="C305" s="1" t="s">
        <v>69</v>
      </c>
      <c r="D305" s="9" t="s">
        <v>534</v>
      </c>
    </row>
    <row r="307" spans="1:9">
      <c r="A307" s="1">
        <v>107</v>
      </c>
      <c r="B307" s="9" t="s">
        <v>535</v>
      </c>
      <c r="D307" s="9" t="s">
        <v>536</v>
      </c>
      <c r="E307" s="1" t="s">
        <v>29</v>
      </c>
      <c r="F307" s="13">
        <v>238</v>
      </c>
      <c r="G307" s="13">
        <v>4</v>
      </c>
      <c r="H307" s="13">
        <f>F307*G307</f>
        <v>952</v>
      </c>
      <c r="I307" s="4">
        <v>2.3800000000000002E-3</v>
      </c>
    </row>
    <row r="309" spans="1:9">
      <c r="A309" s="1">
        <v>108</v>
      </c>
      <c r="B309" s="9" t="s">
        <v>537</v>
      </c>
      <c r="D309" s="9" t="s">
        <v>538</v>
      </c>
      <c r="E309" s="1" t="s">
        <v>25</v>
      </c>
      <c r="F309" s="13">
        <v>0.19700000000000001</v>
      </c>
      <c r="G309" s="13">
        <v>120</v>
      </c>
      <c r="H309" s="13">
        <f>F309*G309</f>
        <v>23.64</v>
      </c>
      <c r="I309" s="4">
        <v>0</v>
      </c>
    </row>
    <row r="310" spans="1:9">
      <c r="A310" s="20" t="s">
        <v>21</v>
      </c>
      <c r="B310" s="21"/>
      <c r="C310" s="22"/>
      <c r="D310" s="21"/>
      <c r="E310" s="22"/>
      <c r="F310" s="47"/>
      <c r="G310" s="47"/>
      <c r="H310" s="48">
        <f>SUM(H271:H309)</f>
        <v>53845.64</v>
      </c>
      <c r="I310" s="23">
        <f>SUM(I271:I309)</f>
        <v>0.19715000000000005</v>
      </c>
    </row>
    <row r="311" spans="1:9">
      <c r="B311" s="16" t="s">
        <v>13</v>
      </c>
    </row>
    <row r="312" spans="1:9">
      <c r="A312" s="17">
        <v>724</v>
      </c>
      <c r="B312" s="16" t="s">
        <v>539</v>
      </c>
    </row>
    <row r="314" spans="1:9">
      <c r="A314" s="1">
        <v>109</v>
      </c>
      <c r="B314" s="9" t="s">
        <v>540</v>
      </c>
      <c r="D314" s="9" t="s">
        <v>541</v>
      </c>
      <c r="E314" s="1" t="s">
        <v>48</v>
      </c>
      <c r="F314" s="13">
        <v>1</v>
      </c>
      <c r="G314" s="13">
        <v>650</v>
      </c>
      <c r="H314" s="13">
        <f>F314*G314</f>
        <v>650</v>
      </c>
      <c r="I314" s="4">
        <v>1.4499999999999999E-3</v>
      </c>
    </row>
    <row r="316" spans="1:9">
      <c r="A316" s="1">
        <v>110</v>
      </c>
      <c r="B316" s="9" t="s">
        <v>542</v>
      </c>
      <c r="D316" s="9" t="s">
        <v>543</v>
      </c>
      <c r="E316" s="1" t="s">
        <v>25</v>
      </c>
      <c r="F316" s="13">
        <v>1E-3</v>
      </c>
      <c r="G316" s="13">
        <v>120</v>
      </c>
      <c r="H316" s="13">
        <f>F316*G316</f>
        <v>0.12</v>
      </c>
      <c r="I316" s="4">
        <v>0</v>
      </c>
    </row>
    <row r="317" spans="1:9">
      <c r="A317" s="20" t="s">
        <v>21</v>
      </c>
      <c r="B317" s="21"/>
      <c r="C317" s="22"/>
      <c r="D317" s="21"/>
      <c r="E317" s="22"/>
      <c r="F317" s="47"/>
      <c r="G317" s="47"/>
      <c r="H317" s="48">
        <f>SUM(H313:H316)</f>
        <v>650.12</v>
      </c>
      <c r="I317" s="23">
        <f>SUM(I313:I316)</f>
        <v>1.4499999999999999E-3</v>
      </c>
    </row>
    <row r="318" spans="1:9">
      <c r="B318" s="16" t="s">
        <v>13</v>
      </c>
    </row>
    <row r="319" spans="1:9">
      <c r="A319" s="17">
        <v>725</v>
      </c>
      <c r="B319" s="16" t="s">
        <v>544</v>
      </c>
    </row>
    <row r="321" spans="1:9">
      <c r="A321" s="1">
        <v>111</v>
      </c>
      <c r="B321" s="9" t="s">
        <v>545</v>
      </c>
      <c r="D321" s="9" t="s">
        <v>546</v>
      </c>
      <c r="E321" s="1" t="s">
        <v>17</v>
      </c>
      <c r="F321" s="13">
        <v>6</v>
      </c>
      <c r="G321" s="13">
        <v>250</v>
      </c>
      <c r="H321" s="13">
        <f>F321*G321</f>
        <v>1500</v>
      </c>
      <c r="I321" s="4">
        <v>1.434E-2</v>
      </c>
    </row>
    <row r="322" spans="1:9">
      <c r="D322" s="9" t="s">
        <v>547</v>
      </c>
    </row>
    <row r="324" spans="1:9">
      <c r="A324" s="1">
        <v>112</v>
      </c>
      <c r="B324" s="9" t="s">
        <v>548</v>
      </c>
      <c r="D324" s="9" t="s">
        <v>549</v>
      </c>
      <c r="E324" s="1" t="s">
        <v>20</v>
      </c>
      <c r="F324" s="13">
        <v>6</v>
      </c>
      <c r="G324" s="13">
        <v>1850</v>
      </c>
      <c r="H324" s="13">
        <f>F324*G324</f>
        <v>11100</v>
      </c>
      <c r="I324" s="4">
        <v>3.5999999999999997E-2</v>
      </c>
    </row>
    <row r="326" spans="1:9">
      <c r="A326" s="1">
        <v>113</v>
      </c>
      <c r="B326" s="9" t="s">
        <v>550</v>
      </c>
      <c r="D326" s="9" t="s">
        <v>551</v>
      </c>
      <c r="E326" s="1" t="s">
        <v>20</v>
      </c>
      <c r="F326" s="13">
        <v>6</v>
      </c>
      <c r="G326" s="13">
        <v>350</v>
      </c>
      <c r="H326" s="13">
        <f>F326*G326</f>
        <v>2100</v>
      </c>
      <c r="I326" s="4">
        <v>0</v>
      </c>
    </row>
    <row r="328" spans="1:9">
      <c r="A328" s="1">
        <v>114</v>
      </c>
      <c r="B328" s="9" t="s">
        <v>552</v>
      </c>
      <c r="D328" s="9" t="s">
        <v>553</v>
      </c>
      <c r="E328" s="1" t="s">
        <v>48</v>
      </c>
      <c r="F328" s="13">
        <v>7</v>
      </c>
      <c r="G328" s="13">
        <v>250</v>
      </c>
      <c r="H328" s="13">
        <f>F328*G328</f>
        <v>1750</v>
      </c>
      <c r="I328" s="4">
        <v>9.7300000000000008E-3</v>
      </c>
    </row>
    <row r="329" spans="1:9">
      <c r="B329" s="9" t="s">
        <v>68</v>
      </c>
      <c r="C329" s="1" t="s">
        <v>69</v>
      </c>
      <c r="D329" s="9" t="s">
        <v>484</v>
      </c>
    </row>
    <row r="331" spans="1:9">
      <c r="A331" s="1">
        <v>115</v>
      </c>
      <c r="B331" s="9" t="s">
        <v>554</v>
      </c>
      <c r="D331" s="9" t="s">
        <v>555</v>
      </c>
      <c r="E331" s="1" t="s">
        <v>20</v>
      </c>
      <c r="F331" s="13">
        <v>6</v>
      </c>
      <c r="G331" s="13">
        <v>650</v>
      </c>
      <c r="H331" s="13">
        <f>F331*G331</f>
        <v>3900</v>
      </c>
      <c r="I331" s="4">
        <v>3.5999999999999997E-2</v>
      </c>
    </row>
    <row r="333" spans="1:9">
      <c r="A333" s="1">
        <v>116</v>
      </c>
      <c r="B333" s="9" t="s">
        <v>556</v>
      </c>
      <c r="D333" s="9" t="s">
        <v>557</v>
      </c>
      <c r="E333" s="1" t="s">
        <v>20</v>
      </c>
      <c r="F333" s="13">
        <v>1</v>
      </c>
      <c r="G333" s="13">
        <v>820</v>
      </c>
      <c r="H333" s="13">
        <f>F333*G333</f>
        <v>820</v>
      </c>
      <c r="I333" s="4">
        <v>8.0000000000000002E-3</v>
      </c>
    </row>
    <row r="335" spans="1:9">
      <c r="A335" s="1">
        <v>117</v>
      </c>
      <c r="B335" s="9" t="s">
        <v>558</v>
      </c>
      <c r="D335" s="9" t="s">
        <v>559</v>
      </c>
      <c r="E335" s="1" t="s">
        <v>48</v>
      </c>
      <c r="F335" s="13">
        <v>5</v>
      </c>
      <c r="G335" s="13">
        <v>550</v>
      </c>
      <c r="H335" s="13">
        <f>F335*G335</f>
        <v>2750</v>
      </c>
      <c r="I335" s="4">
        <v>1.6000000000000001E-3</v>
      </c>
    </row>
    <row r="337" spans="1:9">
      <c r="A337" s="1">
        <v>118</v>
      </c>
      <c r="B337" s="9" t="s">
        <v>560</v>
      </c>
      <c r="D337" s="9" t="s">
        <v>561</v>
      </c>
      <c r="E337" s="1" t="s">
        <v>51</v>
      </c>
      <c r="F337" s="13">
        <v>5</v>
      </c>
      <c r="G337" s="13">
        <v>450</v>
      </c>
      <c r="H337" s="13">
        <f>F337*G337</f>
        <v>2250</v>
      </c>
      <c r="I337" s="4">
        <v>3.8E-3</v>
      </c>
    </row>
    <row r="339" spans="1:9">
      <c r="A339" s="1">
        <v>119</v>
      </c>
      <c r="B339" s="9" t="s">
        <v>562</v>
      </c>
      <c r="D339" s="9" t="s">
        <v>563</v>
      </c>
      <c r="E339" s="1" t="s">
        <v>20</v>
      </c>
      <c r="F339" s="13">
        <v>5</v>
      </c>
      <c r="G339" s="13">
        <v>2550</v>
      </c>
      <c r="H339" s="13">
        <f>F339*G339</f>
        <v>12750</v>
      </c>
      <c r="I339" s="4">
        <v>0.06</v>
      </c>
    </row>
    <row r="341" spans="1:9">
      <c r="A341" s="1">
        <v>120</v>
      </c>
      <c r="B341" s="9" t="s">
        <v>564</v>
      </c>
      <c r="D341" s="9" t="s">
        <v>565</v>
      </c>
      <c r="E341" s="1" t="s">
        <v>20</v>
      </c>
      <c r="F341" s="13">
        <v>5</v>
      </c>
      <c r="G341" s="13">
        <v>3400</v>
      </c>
      <c r="H341" s="13">
        <f>F341*G341</f>
        <v>17000</v>
      </c>
      <c r="I341" s="4">
        <v>9.5000000000000001E-2</v>
      </c>
    </row>
    <row r="344" spans="1:9">
      <c r="A344" s="1">
        <v>121</v>
      </c>
      <c r="B344" s="9" t="s">
        <v>566</v>
      </c>
      <c r="D344" s="9" t="s">
        <v>567</v>
      </c>
      <c r="E344" s="1" t="s">
        <v>20</v>
      </c>
      <c r="F344" s="13">
        <v>5</v>
      </c>
      <c r="G344" s="13">
        <v>4050</v>
      </c>
      <c r="H344" s="13">
        <f>F344*G344</f>
        <v>20250</v>
      </c>
      <c r="I344" s="4">
        <v>0.06</v>
      </c>
    </row>
    <row r="347" spans="1:9">
      <c r="A347" s="1">
        <v>122</v>
      </c>
      <c r="B347" s="9" t="s">
        <v>568</v>
      </c>
      <c r="D347" s="9" t="s">
        <v>569</v>
      </c>
      <c r="E347" s="1" t="s">
        <v>48</v>
      </c>
      <c r="F347" s="13">
        <v>5</v>
      </c>
      <c r="G347" s="13">
        <v>750</v>
      </c>
      <c r="H347" s="13">
        <f>F347*G347</f>
        <v>3750</v>
      </c>
      <c r="I347" s="4">
        <v>1.75E-3</v>
      </c>
    </row>
    <row r="349" spans="1:9">
      <c r="A349" s="1">
        <v>123</v>
      </c>
      <c r="B349" s="9" t="s">
        <v>570</v>
      </c>
      <c r="D349" s="9" t="s">
        <v>571</v>
      </c>
      <c r="E349" s="1" t="s">
        <v>51</v>
      </c>
      <c r="F349" s="13">
        <v>5</v>
      </c>
      <c r="G349" s="13">
        <v>250</v>
      </c>
      <c r="H349" s="13">
        <f>F349*G349</f>
        <v>1250</v>
      </c>
      <c r="I349" s="4">
        <v>1.14E-2</v>
      </c>
    </row>
    <row r="351" spans="1:9">
      <c r="A351" s="1">
        <v>124</v>
      </c>
      <c r="B351" s="9" t="s">
        <v>572</v>
      </c>
      <c r="D351" s="9" t="s">
        <v>573</v>
      </c>
      <c r="E351" s="1" t="s">
        <v>20</v>
      </c>
      <c r="F351" s="13">
        <v>5</v>
      </c>
      <c r="G351" s="13">
        <v>1850</v>
      </c>
      <c r="H351" s="13">
        <f>F351*G351</f>
        <v>9250</v>
      </c>
      <c r="I351" s="4">
        <v>0.15</v>
      </c>
    </row>
    <row r="353" spans="1:9">
      <c r="A353" s="1">
        <v>125</v>
      </c>
      <c r="B353" s="9" t="s">
        <v>574</v>
      </c>
      <c r="D353" s="9" t="s">
        <v>575</v>
      </c>
      <c r="E353" s="1" t="s">
        <v>48</v>
      </c>
      <c r="F353" s="13">
        <v>2</v>
      </c>
      <c r="G353" s="13">
        <v>800</v>
      </c>
      <c r="H353" s="13">
        <f>F353*G353</f>
        <v>1600</v>
      </c>
      <c r="I353" s="4">
        <v>1.2760000000000001E-2</v>
      </c>
    </row>
    <row r="355" spans="1:9">
      <c r="A355" s="1">
        <v>126</v>
      </c>
      <c r="B355" s="9" t="s">
        <v>576</v>
      </c>
      <c r="D355" s="9" t="s">
        <v>577</v>
      </c>
      <c r="E355" s="1" t="s">
        <v>20</v>
      </c>
      <c r="F355" s="13">
        <v>2</v>
      </c>
      <c r="G355" s="13">
        <v>4200</v>
      </c>
      <c r="H355" s="13">
        <f>F355*G355</f>
        <v>8400</v>
      </c>
      <c r="I355" s="4">
        <v>0.03</v>
      </c>
    </row>
    <row r="357" spans="1:9">
      <c r="A357" s="1">
        <v>127</v>
      </c>
      <c r="B357" s="9" t="s">
        <v>578</v>
      </c>
      <c r="D357" s="9" t="s">
        <v>579</v>
      </c>
      <c r="E357" s="1" t="s">
        <v>48</v>
      </c>
      <c r="F357" s="13">
        <v>1</v>
      </c>
      <c r="G357" s="13">
        <v>750</v>
      </c>
      <c r="H357" s="13">
        <f>F357*G357</f>
        <v>750</v>
      </c>
      <c r="I357" s="4">
        <v>2.9010000000000001E-2</v>
      </c>
    </row>
    <row r="359" spans="1:9">
      <c r="A359" s="1">
        <v>128</v>
      </c>
      <c r="B359" s="9" t="s">
        <v>580</v>
      </c>
      <c r="D359" s="9" t="s">
        <v>581</v>
      </c>
      <c r="E359" s="1" t="s">
        <v>20</v>
      </c>
      <c r="F359" s="13">
        <v>1</v>
      </c>
      <c r="G359" s="13">
        <v>6100</v>
      </c>
      <c r="H359" s="13">
        <f>F359*G359</f>
        <v>6100</v>
      </c>
      <c r="I359" s="4">
        <v>0.04</v>
      </c>
    </row>
    <row r="361" spans="1:9">
      <c r="A361" s="1">
        <v>129</v>
      </c>
      <c r="B361" s="9" t="s">
        <v>582</v>
      </c>
      <c r="D361" s="9" t="s">
        <v>583</v>
      </c>
      <c r="E361" s="1" t="s">
        <v>48</v>
      </c>
      <c r="F361" s="13">
        <v>5</v>
      </c>
      <c r="G361" s="13">
        <v>750</v>
      </c>
      <c r="H361" s="13">
        <f>F361*G361</f>
        <v>3750</v>
      </c>
      <c r="I361" s="4">
        <v>0.14505000000000001</v>
      </c>
    </row>
    <row r="363" spans="1:9">
      <c r="A363" s="1">
        <v>130</v>
      </c>
      <c r="B363" s="9" t="s">
        <v>584</v>
      </c>
      <c r="D363" s="9" t="s">
        <v>585</v>
      </c>
      <c r="E363" s="1" t="s">
        <v>20</v>
      </c>
      <c r="F363" s="13">
        <v>5</v>
      </c>
      <c r="G363" s="13">
        <v>6100</v>
      </c>
      <c r="H363" s="13">
        <f>F363*G363</f>
        <v>30500</v>
      </c>
      <c r="I363" s="4">
        <v>0.75</v>
      </c>
    </row>
    <row r="365" spans="1:9">
      <c r="A365" s="1">
        <v>131</v>
      </c>
      <c r="B365" s="9" t="s">
        <v>586</v>
      </c>
      <c r="D365" s="9" t="s">
        <v>587</v>
      </c>
      <c r="E365" s="1" t="s">
        <v>17</v>
      </c>
      <c r="F365" s="13">
        <v>5</v>
      </c>
      <c r="G365" s="13">
        <v>450</v>
      </c>
      <c r="H365" s="13">
        <f>F365*G365</f>
        <v>2250</v>
      </c>
      <c r="I365" s="4">
        <v>4.7499999999999999E-3</v>
      </c>
    </row>
    <row r="367" spans="1:9">
      <c r="A367" s="1">
        <v>132</v>
      </c>
      <c r="B367" s="9" t="s">
        <v>588</v>
      </c>
      <c r="D367" s="9" t="s">
        <v>589</v>
      </c>
      <c r="E367" s="1" t="s">
        <v>48</v>
      </c>
      <c r="F367" s="13">
        <v>24</v>
      </c>
      <c r="G367" s="13">
        <v>150</v>
      </c>
      <c r="H367" s="13">
        <f>F367*G367</f>
        <v>3600</v>
      </c>
      <c r="I367" s="4">
        <v>6.0000000000000001E-3</v>
      </c>
    </row>
    <row r="368" spans="1:9">
      <c r="B368" s="9" t="s">
        <v>68</v>
      </c>
      <c r="C368" s="1" t="s">
        <v>69</v>
      </c>
      <c r="D368" s="9" t="s">
        <v>590</v>
      </c>
    </row>
    <row r="370" spans="1:9">
      <c r="A370" s="1">
        <v>133</v>
      </c>
      <c r="B370" s="9" t="s">
        <v>591</v>
      </c>
      <c r="D370" s="9" t="s">
        <v>592</v>
      </c>
      <c r="E370" s="1" t="s">
        <v>48</v>
      </c>
      <c r="F370" s="13">
        <v>6</v>
      </c>
      <c r="G370" s="13">
        <v>150</v>
      </c>
      <c r="H370" s="13">
        <f>F370*G370</f>
        <v>900</v>
      </c>
      <c r="I370" s="4">
        <v>1.98E-3</v>
      </c>
    </row>
    <row r="372" spans="1:9">
      <c r="A372" s="1">
        <v>134</v>
      </c>
      <c r="B372" s="9" t="s">
        <v>593</v>
      </c>
      <c r="D372" s="9" t="s">
        <v>594</v>
      </c>
      <c r="E372" s="1" t="s">
        <v>48</v>
      </c>
      <c r="F372" s="13">
        <v>5</v>
      </c>
      <c r="G372" s="13">
        <v>50</v>
      </c>
      <c r="H372" s="13">
        <f>F372*G372</f>
        <v>250</v>
      </c>
      <c r="I372" s="4">
        <v>4.4999999999999999E-4</v>
      </c>
    </row>
    <row r="374" spans="1:9">
      <c r="A374" s="1">
        <v>135</v>
      </c>
      <c r="B374" s="9" t="s">
        <v>595</v>
      </c>
      <c r="D374" s="9" t="s">
        <v>596</v>
      </c>
      <c r="E374" s="1" t="s">
        <v>20</v>
      </c>
      <c r="F374" s="13">
        <v>5</v>
      </c>
      <c r="G374" s="13">
        <v>160</v>
      </c>
      <c r="H374" s="13">
        <f>F374*G374</f>
        <v>800</v>
      </c>
      <c r="I374" s="4">
        <v>0</v>
      </c>
    </row>
    <row r="376" spans="1:9">
      <c r="A376" s="1">
        <v>136</v>
      </c>
      <c r="B376" s="9" t="s">
        <v>597</v>
      </c>
      <c r="D376" s="9" t="s">
        <v>598</v>
      </c>
      <c r="E376" s="1" t="s">
        <v>17</v>
      </c>
      <c r="F376" s="13">
        <v>12</v>
      </c>
      <c r="G376" s="13">
        <v>170</v>
      </c>
      <c r="H376" s="13">
        <f>F376*G376</f>
        <v>2040</v>
      </c>
      <c r="I376" s="4">
        <v>4.8000000000000001E-4</v>
      </c>
    </row>
    <row r="377" spans="1:9">
      <c r="B377" s="9" t="s">
        <v>68</v>
      </c>
      <c r="C377" s="1" t="s">
        <v>69</v>
      </c>
      <c r="D377" s="9" t="s">
        <v>599</v>
      </c>
    </row>
    <row r="379" spans="1:9">
      <c r="A379" s="1">
        <v>137</v>
      </c>
      <c r="B379" s="9" t="s">
        <v>600</v>
      </c>
      <c r="D379" s="9" t="s">
        <v>601</v>
      </c>
      <c r="E379" s="1" t="s">
        <v>20</v>
      </c>
      <c r="F379" s="13">
        <v>6</v>
      </c>
      <c r="G379" s="13">
        <v>1100</v>
      </c>
      <c r="H379" s="13">
        <f>F379*G379</f>
        <v>6600</v>
      </c>
      <c r="I379" s="4">
        <v>1.4999999999999999E-2</v>
      </c>
    </row>
    <row r="382" spans="1:9">
      <c r="A382" s="1">
        <v>138</v>
      </c>
      <c r="B382" s="9" t="s">
        <v>602</v>
      </c>
      <c r="D382" s="9" t="s">
        <v>603</v>
      </c>
      <c r="E382" s="1" t="s">
        <v>20</v>
      </c>
      <c r="F382" s="13">
        <v>6</v>
      </c>
      <c r="G382" s="13">
        <v>1250</v>
      </c>
      <c r="H382" s="13">
        <f>F382*G382</f>
        <v>7500</v>
      </c>
      <c r="I382" s="4">
        <v>1.4999999999999999E-2</v>
      </c>
    </row>
    <row r="384" spans="1:9">
      <c r="A384" s="1">
        <v>139</v>
      </c>
      <c r="B384" s="9" t="s">
        <v>604</v>
      </c>
      <c r="D384" s="9" t="s">
        <v>605</v>
      </c>
      <c r="E384" s="1" t="s">
        <v>20</v>
      </c>
      <c r="F384" s="13">
        <v>5</v>
      </c>
      <c r="G384" s="13">
        <v>250</v>
      </c>
      <c r="H384" s="13">
        <f>F384*G384</f>
        <v>1250</v>
      </c>
      <c r="I384" s="4">
        <v>6.4999999999999997E-4</v>
      </c>
    </row>
    <row r="386" spans="1:9">
      <c r="A386" s="1">
        <v>140</v>
      </c>
      <c r="B386" s="9" t="s">
        <v>606</v>
      </c>
      <c r="D386" s="9" t="s">
        <v>607</v>
      </c>
      <c r="E386" s="1" t="s">
        <v>20</v>
      </c>
      <c r="F386" s="13">
        <v>5</v>
      </c>
      <c r="G386" s="13">
        <v>1250</v>
      </c>
      <c r="H386" s="13">
        <f>F386*G386</f>
        <v>6250</v>
      </c>
      <c r="I386" s="4">
        <v>1.2500000000000001E-2</v>
      </c>
    </row>
    <row r="388" spans="1:9">
      <c r="A388" s="1">
        <v>141</v>
      </c>
      <c r="B388" s="9" t="s">
        <v>608</v>
      </c>
      <c r="D388" s="9" t="s">
        <v>609</v>
      </c>
      <c r="E388" s="1" t="s">
        <v>20</v>
      </c>
      <c r="F388" s="13">
        <v>5</v>
      </c>
      <c r="G388" s="13">
        <v>520</v>
      </c>
      <c r="H388" s="13">
        <f>F388*G388</f>
        <v>2600</v>
      </c>
      <c r="I388" s="4">
        <v>1.7500000000000002E-2</v>
      </c>
    </row>
    <row r="390" spans="1:9">
      <c r="A390" s="1">
        <v>142</v>
      </c>
      <c r="B390" s="9" t="s">
        <v>610</v>
      </c>
      <c r="D390" s="9" t="s">
        <v>611</v>
      </c>
      <c r="E390" s="1" t="s">
        <v>17</v>
      </c>
      <c r="F390" s="13">
        <v>7</v>
      </c>
      <c r="G390" s="13">
        <v>70</v>
      </c>
      <c r="H390" s="13">
        <f>F390*G390</f>
        <v>490</v>
      </c>
      <c r="I390" s="4">
        <v>1.1900000000000001E-3</v>
      </c>
    </row>
    <row r="391" spans="1:9">
      <c r="B391" s="9" t="s">
        <v>68</v>
      </c>
      <c r="C391" s="1" t="s">
        <v>69</v>
      </c>
      <c r="D391" s="9" t="s">
        <v>484</v>
      </c>
    </row>
    <row r="393" spans="1:9">
      <c r="A393" s="1">
        <v>143</v>
      </c>
      <c r="B393" s="9" t="s">
        <v>612</v>
      </c>
      <c r="D393" s="9" t="s">
        <v>613</v>
      </c>
      <c r="E393" s="1" t="s">
        <v>20</v>
      </c>
      <c r="F393" s="13">
        <v>7</v>
      </c>
      <c r="G393" s="13">
        <v>75</v>
      </c>
      <c r="H393" s="13">
        <f>F393*G393</f>
        <v>525</v>
      </c>
      <c r="I393" s="4">
        <v>0</v>
      </c>
    </row>
    <row r="395" spans="1:9">
      <c r="A395" s="1">
        <v>144</v>
      </c>
      <c r="B395" s="9" t="s">
        <v>614</v>
      </c>
      <c r="D395" s="9" t="s">
        <v>615</v>
      </c>
      <c r="E395" s="1" t="s">
        <v>20</v>
      </c>
      <c r="F395" s="13">
        <v>5</v>
      </c>
      <c r="G395" s="13">
        <v>70</v>
      </c>
      <c r="H395" s="13">
        <f>F395*G395</f>
        <v>350</v>
      </c>
      <c r="I395" s="4">
        <v>9.5E-4</v>
      </c>
    </row>
    <row r="397" spans="1:9">
      <c r="A397" s="1">
        <v>145</v>
      </c>
      <c r="B397" s="9" t="s">
        <v>616</v>
      </c>
      <c r="D397" s="9" t="s">
        <v>617</v>
      </c>
      <c r="E397" s="1" t="s">
        <v>20</v>
      </c>
      <c r="F397" s="13">
        <v>5</v>
      </c>
      <c r="G397" s="13">
        <v>85</v>
      </c>
      <c r="H397" s="13">
        <f>F397*G397</f>
        <v>425</v>
      </c>
      <c r="I397" s="4">
        <v>0</v>
      </c>
    </row>
    <row r="399" spans="1:9">
      <c r="A399" s="1">
        <v>146</v>
      </c>
      <c r="B399" s="9" t="s">
        <v>618</v>
      </c>
      <c r="D399" s="9" t="s">
        <v>619</v>
      </c>
      <c r="E399" s="1" t="s">
        <v>20</v>
      </c>
      <c r="F399" s="13">
        <v>5</v>
      </c>
      <c r="G399" s="13">
        <v>60</v>
      </c>
      <c r="H399" s="13">
        <f>F399*G399</f>
        <v>300</v>
      </c>
      <c r="I399" s="4">
        <v>1.0499999999999999E-3</v>
      </c>
    </row>
    <row r="401" spans="1:9">
      <c r="A401" s="1">
        <v>147</v>
      </c>
      <c r="B401" s="9" t="s">
        <v>620</v>
      </c>
      <c r="D401" s="9" t="s">
        <v>621</v>
      </c>
      <c r="E401" s="1" t="s">
        <v>20</v>
      </c>
      <c r="F401" s="13">
        <v>5</v>
      </c>
      <c r="G401" s="13">
        <v>400</v>
      </c>
      <c r="H401" s="13">
        <f>F401*G401</f>
        <v>2000</v>
      </c>
      <c r="I401" s="4">
        <v>2.5000000000000001E-2</v>
      </c>
    </row>
    <row r="404" spans="1:9">
      <c r="A404" s="1">
        <v>148</v>
      </c>
      <c r="B404" s="9" t="s">
        <v>622</v>
      </c>
      <c r="D404" s="9" t="s">
        <v>623</v>
      </c>
      <c r="E404" s="1" t="s">
        <v>17</v>
      </c>
      <c r="F404" s="13">
        <v>3</v>
      </c>
      <c r="G404" s="13">
        <v>110</v>
      </c>
      <c r="H404" s="13">
        <f>F404*G404</f>
        <v>330</v>
      </c>
      <c r="I404" s="4">
        <v>2.9399999999999999E-3</v>
      </c>
    </row>
    <row r="406" spans="1:9">
      <c r="A406" s="1">
        <v>149</v>
      </c>
      <c r="B406" s="9" t="s">
        <v>624</v>
      </c>
      <c r="D406" s="9" t="s">
        <v>625</v>
      </c>
      <c r="E406" s="1" t="s">
        <v>25</v>
      </c>
      <c r="F406" s="13">
        <v>1.6</v>
      </c>
      <c r="G406" s="13">
        <v>120</v>
      </c>
      <c r="H406" s="13">
        <f>F406*G406</f>
        <v>192</v>
      </c>
      <c r="I406" s="4">
        <v>0</v>
      </c>
    </row>
    <row r="407" spans="1:9">
      <c r="A407" s="20" t="s">
        <v>21</v>
      </c>
      <c r="B407" s="21"/>
      <c r="C407" s="22"/>
      <c r="D407" s="21"/>
      <c r="E407" s="22"/>
      <c r="F407" s="47"/>
      <c r="G407" s="47"/>
      <c r="H407" s="48">
        <f>SUM(H320:H406)</f>
        <v>180172</v>
      </c>
      <c r="I407" s="23">
        <f>SUM(I320:I406)</f>
        <v>1.59988</v>
      </c>
    </row>
    <row r="408" spans="1:9">
      <c r="B408" s="16" t="s">
        <v>13</v>
      </c>
    </row>
    <row r="409" spans="1:9">
      <c r="A409" s="17">
        <v>998</v>
      </c>
      <c r="B409" s="16" t="s">
        <v>90</v>
      </c>
    </row>
    <row r="411" spans="1:9">
      <c r="A411" s="1">
        <v>150</v>
      </c>
      <c r="B411" s="9" t="s">
        <v>91</v>
      </c>
      <c r="D411" s="9" t="s">
        <v>92</v>
      </c>
      <c r="E411" s="1" t="s">
        <v>93</v>
      </c>
      <c r="F411" s="13">
        <v>1</v>
      </c>
      <c r="G411" s="13">
        <v>2000</v>
      </c>
      <c r="H411" s="13">
        <f>F411*G411</f>
        <v>2000</v>
      </c>
      <c r="I411" s="4">
        <v>0</v>
      </c>
    </row>
    <row r="412" spans="1:9">
      <c r="B412" s="9" t="s">
        <v>68</v>
      </c>
    </row>
    <row r="413" spans="1:9">
      <c r="A413" s="20" t="s">
        <v>21</v>
      </c>
      <c r="B413" s="21"/>
      <c r="C413" s="22"/>
      <c r="D413" s="21"/>
      <c r="E413" s="22"/>
      <c r="F413" s="47"/>
      <c r="G413" s="47"/>
      <c r="H413" s="48">
        <f>SUM(H410:H412)</f>
        <v>2000</v>
      </c>
      <c r="I413" s="23">
        <f>SUM(I410:I412)</f>
        <v>0</v>
      </c>
    </row>
    <row r="415" spans="1:9">
      <c r="A415" s="20" t="s">
        <v>94</v>
      </c>
      <c r="B415" s="31"/>
      <c r="C415" s="32"/>
      <c r="D415" s="31"/>
      <c r="E415" s="33"/>
      <c r="F415" s="49">
        <v>0.15</v>
      </c>
      <c r="G415" s="42"/>
      <c r="H415" s="42" t="s">
        <v>95</v>
      </c>
      <c r="I415" s="34" t="s">
        <v>9</v>
      </c>
    </row>
    <row r="416" spans="1:9">
      <c r="A416" s="18"/>
      <c r="B416" s="24" t="s">
        <v>10</v>
      </c>
      <c r="C416" s="25"/>
      <c r="D416" s="24"/>
      <c r="E416" s="35"/>
      <c r="F416" s="43">
        <f>H416-G416</f>
        <v>496307.82500000001</v>
      </c>
      <c r="G416" s="43"/>
      <c r="H416" s="43">
        <f>SUMIF(A:A,"Oddíl celkem",H:H)</f>
        <v>496307.82500000001</v>
      </c>
      <c r="I416" s="36"/>
    </row>
    <row r="417" spans="1:9">
      <c r="A417" s="26"/>
      <c r="B417" s="27" t="s">
        <v>96</v>
      </c>
      <c r="C417" s="28"/>
      <c r="D417" s="27"/>
      <c r="E417" s="37"/>
      <c r="F417" s="44">
        <f>F416*0.15</f>
        <v>74446.173750000002</v>
      </c>
      <c r="G417" s="44"/>
      <c r="H417" s="44">
        <f>F417+G417</f>
        <v>74446.173750000002</v>
      </c>
      <c r="I417" s="38"/>
    </row>
    <row r="418" spans="1:9">
      <c r="A418" s="18"/>
      <c r="B418" s="24"/>
      <c r="C418" s="25"/>
      <c r="D418" s="24"/>
      <c r="E418" s="19"/>
      <c r="F418" s="40"/>
      <c r="G418" s="40"/>
      <c r="H418" s="40"/>
      <c r="I418" s="29"/>
    </row>
    <row r="419" spans="1:9">
      <c r="A419" s="18"/>
      <c r="B419" s="24" t="s">
        <v>97</v>
      </c>
      <c r="C419" s="25"/>
      <c r="D419" s="24"/>
      <c r="E419" s="19"/>
      <c r="F419" s="40">
        <f>F417+F416</f>
        <v>570753.99875000003</v>
      </c>
      <c r="G419" s="40"/>
      <c r="H419" s="40">
        <f>H417+H416</f>
        <v>570753.99875000003</v>
      </c>
      <c r="I419" s="29">
        <f>SUMIF(A:A,"Oddíl celkem",I:I)</f>
        <v>84.440210000000008</v>
      </c>
    </row>
    <row r="420" spans="1:9">
      <c r="A420" s="26"/>
      <c r="B420" s="27"/>
      <c r="C420" s="28"/>
      <c r="D420" s="27"/>
      <c r="E420" s="28"/>
      <c r="F420" s="41"/>
      <c r="G420" s="41"/>
      <c r="H420" s="41"/>
      <c r="I420" s="30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Plyn</vt:lpstr>
      <vt:lpstr>ÚT</vt:lpstr>
      <vt:lpstr>List2</vt:lpstr>
      <vt:lpstr>List1</vt:lpstr>
      <vt:lpstr>NazevObjektu</vt:lpstr>
      <vt:lpstr>NazevStavby</vt:lpstr>
      <vt:lpstr>Plyn!Názvy_tisku</vt:lpstr>
      <vt:lpstr>PolBegin</vt:lpstr>
    </vt:vector>
  </TitlesOfParts>
  <Company>EUROSTAV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Chrenák</dc:creator>
  <cp:lastModifiedBy>Jiří Chrenák</cp:lastModifiedBy>
  <cp:lastPrinted>2013-12-17T17:52:41Z</cp:lastPrinted>
  <dcterms:created xsi:type="dcterms:W3CDTF">1999-10-27T12:59:00Z</dcterms:created>
  <dcterms:modified xsi:type="dcterms:W3CDTF">2014-05-06T09:47:30Z</dcterms:modified>
</cp:coreProperties>
</file>